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pod'ezdy\Arevmutq\"/>
    </mc:Choice>
  </mc:AlternateContent>
  <bookViews>
    <workbookView xWindow="0" yWindow="1305" windowWidth="19155" windowHeight="10560" tabRatio="857" firstSheet="7" activeTab="15"/>
  </bookViews>
  <sheets>
    <sheet name="Շենգավիթ 11փ 35-Ա" sheetId="55" r:id="rId1"/>
    <sheet name="Արշակունյաց 135" sheetId="59" r:id="rId2"/>
    <sheet name="Շարուրի 15" sheetId="60" r:id="rId3"/>
    <sheet name="Շարուրի 26Ա" sheetId="61" r:id="rId4"/>
    <sheet name="Աէրացիա 1-10" sheetId="62" r:id="rId5"/>
    <sheet name="Աէրացիա 2-10 " sheetId="63" r:id="rId6"/>
    <sheet name="Արտաշիսյան 88" sheetId="64" r:id="rId7"/>
    <sheet name="Շիրակի 56" sheetId="65" r:id="rId8"/>
    <sheet name="Թադևոսյան 4" sheetId="66" r:id="rId9"/>
    <sheet name="Թադևոսյան 14" sheetId="67" r:id="rId10"/>
    <sheet name="Տարոնցի1" sheetId="68" r:id="rId11"/>
    <sheet name="Տարոնցի 16" sheetId="69" r:id="rId12"/>
    <sheet name="Թելմանի 1-3" sheetId="70" r:id="rId13"/>
    <sheet name="Վ.Շենգավիթ 2շ" sheetId="71" r:id="rId14"/>
    <sheet name="Վ.Շենգավիթ 20շ" sheetId="72" r:id="rId15"/>
    <sheet name="Սվաճյան 12" sheetId="73" r:id="rId16"/>
  </sheets>
  <calcPr calcId="152511"/>
</workbook>
</file>

<file path=xl/calcChain.xml><?xml version="1.0" encoding="utf-8"?>
<calcChain xmlns="http://schemas.openxmlformats.org/spreadsheetml/2006/main">
  <c r="E6" i="70" l="1"/>
  <c r="F6" i="70"/>
  <c r="G6" i="70"/>
  <c r="E6" i="59" l="1"/>
  <c r="F6" i="59"/>
  <c r="G6" i="59"/>
  <c r="E8" i="59"/>
  <c r="F8" i="59"/>
  <c r="G8" i="59"/>
  <c r="E10" i="59"/>
  <c r="F10" i="59"/>
  <c r="G10" i="59"/>
  <c r="E11" i="59"/>
  <c r="F11" i="59"/>
  <c r="E14" i="59"/>
  <c r="F14" i="59"/>
  <c r="G14" i="59"/>
  <c r="G18" i="59"/>
  <c r="E18" i="59"/>
  <c r="F18" i="59"/>
  <c r="E22" i="59"/>
  <c r="F22" i="59"/>
  <c r="E23" i="59"/>
  <c r="F23" i="59"/>
  <c r="E24" i="59"/>
  <c r="F24" i="59"/>
  <c r="E25" i="59"/>
  <c r="F25" i="59"/>
  <c r="E27" i="59"/>
  <c r="F27" i="59"/>
  <c r="G27" i="59"/>
  <c r="E30" i="59"/>
  <c r="F30" i="59"/>
  <c r="G36" i="59"/>
  <c r="G37" i="59"/>
  <c r="G38" i="59"/>
  <c r="E40" i="59"/>
  <c r="F40" i="59"/>
  <c r="G40" i="59"/>
  <c r="E42" i="59"/>
  <c r="F42" i="59"/>
  <c r="G42" i="59"/>
  <c r="E45" i="59"/>
  <c r="F45" i="59"/>
  <c r="G45" i="59"/>
  <c r="E47" i="59"/>
  <c r="F47" i="59"/>
  <c r="G47" i="59"/>
  <c r="E49" i="59"/>
  <c r="F49" i="59"/>
  <c r="G49" i="59"/>
  <c r="E51" i="59"/>
  <c r="F51" i="59"/>
  <c r="G51" i="59"/>
  <c r="G30" i="59" l="1"/>
  <c r="G25" i="59"/>
  <c r="G24" i="59"/>
  <c r="G23" i="59"/>
  <c r="G22" i="59"/>
  <c r="G11" i="59"/>
  <c r="F49" i="72" l="1"/>
  <c r="E49" i="72"/>
  <c r="G49" i="72"/>
  <c r="F48" i="72"/>
  <c r="E48" i="72"/>
  <c r="G48" i="72"/>
  <c r="F47" i="72"/>
  <c r="E47" i="72"/>
  <c r="G47" i="72"/>
  <c r="F46" i="72"/>
  <c r="E46" i="72"/>
  <c r="G46" i="72"/>
  <c r="G45" i="72"/>
  <c r="F45" i="72"/>
  <c r="E45" i="72"/>
  <c r="G44" i="72"/>
  <c r="F44" i="72"/>
  <c r="E44" i="72"/>
  <c r="F42" i="72"/>
  <c r="E42" i="72"/>
  <c r="G42" i="72"/>
  <c r="F41" i="72"/>
  <c r="E41" i="72"/>
  <c r="G41" i="72"/>
  <c r="G40" i="72"/>
  <c r="F32" i="72"/>
  <c r="E32" i="72"/>
  <c r="G32" i="72"/>
  <c r="F30" i="72"/>
  <c r="E30" i="72"/>
  <c r="G30" i="72"/>
  <c r="F28" i="72"/>
  <c r="E28" i="72"/>
  <c r="G28" i="72"/>
  <c r="F27" i="72"/>
  <c r="E27" i="72"/>
  <c r="F26" i="72"/>
  <c r="E26" i="72"/>
  <c r="G26" i="72"/>
  <c r="F25" i="72"/>
  <c r="E25" i="72"/>
  <c r="G25" i="72"/>
  <c r="F24" i="72"/>
  <c r="E24" i="72"/>
  <c r="G24" i="72"/>
  <c r="F21" i="72"/>
  <c r="E21" i="72"/>
  <c r="G21" i="72"/>
  <c r="F18" i="72"/>
  <c r="E18" i="72"/>
  <c r="G18" i="72"/>
  <c r="F16" i="72"/>
  <c r="E16" i="72"/>
  <c r="G16" i="72"/>
  <c r="F13" i="72"/>
  <c r="E13" i="72"/>
  <c r="G13" i="72"/>
  <c r="F11" i="72"/>
  <c r="E11" i="72"/>
  <c r="G11" i="72"/>
  <c r="F10" i="72"/>
  <c r="E10" i="72"/>
  <c r="G10" i="72"/>
  <c r="G9" i="72"/>
  <c r="F9" i="72"/>
  <c r="E9" i="72"/>
  <c r="G7" i="72"/>
  <c r="F7" i="72"/>
  <c r="E7" i="72"/>
  <c r="G6" i="72"/>
  <c r="F6" i="72"/>
  <c r="E6" i="72"/>
  <c r="F49" i="71"/>
  <c r="E49" i="71"/>
  <c r="G49" i="71"/>
  <c r="F48" i="71"/>
  <c r="E48" i="71"/>
  <c r="G48" i="71"/>
  <c r="F47" i="71"/>
  <c r="E47" i="71"/>
  <c r="G47" i="71"/>
  <c r="F46" i="71"/>
  <c r="E46" i="71"/>
  <c r="G46" i="71"/>
  <c r="G45" i="71"/>
  <c r="F45" i="71"/>
  <c r="E45" i="71"/>
  <c r="G44" i="71"/>
  <c r="F44" i="71"/>
  <c r="E44" i="71"/>
  <c r="F42" i="71"/>
  <c r="E42" i="71"/>
  <c r="G42" i="71"/>
  <c r="F41" i="71"/>
  <c r="E41" i="71"/>
  <c r="G41" i="71"/>
  <c r="G40" i="71"/>
  <c r="G38" i="71"/>
  <c r="F32" i="71"/>
  <c r="E32" i="71"/>
  <c r="G32" i="71"/>
  <c r="F30" i="71"/>
  <c r="E30" i="71"/>
  <c r="G30" i="71"/>
  <c r="F28" i="71"/>
  <c r="E28" i="71"/>
  <c r="G28" i="71"/>
  <c r="F27" i="71"/>
  <c r="E27" i="71"/>
  <c r="G27" i="71"/>
  <c r="F26" i="71"/>
  <c r="E26" i="71"/>
  <c r="G26" i="71"/>
  <c r="F25" i="71"/>
  <c r="E25" i="71"/>
  <c r="F24" i="71"/>
  <c r="E24" i="71"/>
  <c r="G24" i="71"/>
  <c r="F21" i="71"/>
  <c r="G21" i="71"/>
  <c r="F18" i="71"/>
  <c r="E18" i="71"/>
  <c r="G18" i="71"/>
  <c r="F16" i="71"/>
  <c r="E16" i="71"/>
  <c r="G16" i="71"/>
  <c r="F13" i="71"/>
  <c r="E13" i="71"/>
  <c r="G13" i="71"/>
  <c r="F11" i="71"/>
  <c r="E11" i="71"/>
  <c r="G11" i="71"/>
  <c r="F10" i="71"/>
  <c r="E10" i="71"/>
  <c r="G9" i="71"/>
  <c r="F9" i="71"/>
  <c r="E9" i="71"/>
  <c r="G7" i="71"/>
  <c r="F7" i="71"/>
  <c r="E7" i="71"/>
  <c r="G6" i="71"/>
  <c r="F6" i="71"/>
  <c r="E6" i="71"/>
  <c r="G39" i="72" l="1"/>
  <c r="G38" i="72"/>
  <c r="G27" i="72"/>
  <c r="E21" i="71"/>
  <c r="G25" i="71"/>
  <c r="G10" i="71"/>
  <c r="G39" i="71"/>
  <c r="F49" i="70"/>
  <c r="E49" i="70"/>
  <c r="G49" i="70"/>
  <c r="F48" i="70"/>
  <c r="E48" i="70"/>
  <c r="G48" i="70"/>
  <c r="F47" i="70"/>
  <c r="E47" i="70"/>
  <c r="F46" i="70"/>
  <c r="E46" i="70"/>
  <c r="G46" i="70"/>
  <c r="G45" i="70"/>
  <c r="F45" i="70"/>
  <c r="E45" i="70"/>
  <c r="G44" i="70"/>
  <c r="F44" i="70"/>
  <c r="E44" i="70"/>
  <c r="F42" i="70"/>
  <c r="E42" i="70"/>
  <c r="F41" i="70"/>
  <c r="E41" i="70"/>
  <c r="G40" i="70"/>
  <c r="G38" i="70"/>
  <c r="F32" i="70"/>
  <c r="E32" i="70"/>
  <c r="F30" i="70"/>
  <c r="E30" i="70"/>
  <c r="G30" i="70"/>
  <c r="F28" i="70"/>
  <c r="E28" i="70"/>
  <c r="G28" i="70"/>
  <c r="F27" i="70"/>
  <c r="E27" i="70"/>
  <c r="G27" i="70"/>
  <c r="F26" i="70"/>
  <c r="E26" i="70"/>
  <c r="G26" i="70"/>
  <c r="F25" i="70"/>
  <c r="E25" i="70"/>
  <c r="G25" i="70"/>
  <c r="F24" i="70"/>
  <c r="E24" i="70"/>
  <c r="G24" i="70"/>
  <c r="F21" i="70"/>
  <c r="G21" i="70"/>
  <c r="F18" i="70"/>
  <c r="E18" i="70"/>
  <c r="F16" i="70"/>
  <c r="E16" i="70"/>
  <c r="F13" i="70"/>
  <c r="E13" i="70"/>
  <c r="G13" i="70"/>
  <c r="F11" i="70"/>
  <c r="E11" i="70"/>
  <c r="G11" i="70"/>
  <c r="F10" i="70"/>
  <c r="E10" i="70"/>
  <c r="G10" i="70"/>
  <c r="G9" i="70"/>
  <c r="F9" i="70"/>
  <c r="E9" i="70"/>
  <c r="G7" i="70"/>
  <c r="F7" i="70"/>
  <c r="E7" i="70"/>
  <c r="F25" i="69"/>
  <c r="E25" i="69"/>
  <c r="G25" i="69"/>
  <c r="G16" i="70" l="1"/>
  <c r="G47" i="70"/>
  <c r="G18" i="70"/>
  <c r="G32" i="70"/>
  <c r="G41" i="70"/>
  <c r="G42" i="70"/>
  <c r="E21" i="70"/>
  <c r="G39" i="70"/>
  <c r="F17" i="69"/>
  <c r="G17" i="69"/>
  <c r="E17" i="69"/>
  <c r="F46" i="69"/>
  <c r="E46" i="69"/>
  <c r="G46" i="69"/>
  <c r="F45" i="69"/>
  <c r="E45" i="69"/>
  <c r="G45" i="69"/>
  <c r="F44" i="69"/>
  <c r="E44" i="69"/>
  <c r="G44" i="69"/>
  <c r="G43" i="69"/>
  <c r="F43" i="69"/>
  <c r="E43" i="69"/>
  <c r="F41" i="69"/>
  <c r="E41" i="69"/>
  <c r="G41" i="69"/>
  <c r="F40" i="69"/>
  <c r="E40" i="69"/>
  <c r="G40" i="69"/>
  <c r="G38" i="69"/>
  <c r="G37" i="69"/>
  <c r="F31" i="69"/>
  <c r="E31" i="69"/>
  <c r="G31" i="69"/>
  <c r="F29" i="69"/>
  <c r="E29" i="69"/>
  <c r="G29" i="69"/>
  <c r="F27" i="69"/>
  <c r="E27" i="69"/>
  <c r="G27" i="69"/>
  <c r="F26" i="69"/>
  <c r="E26" i="69"/>
  <c r="G26" i="69"/>
  <c r="F24" i="69"/>
  <c r="E24" i="69"/>
  <c r="G24" i="69"/>
  <c r="F23" i="69"/>
  <c r="E23" i="69"/>
  <c r="G23" i="69"/>
  <c r="F20" i="69"/>
  <c r="G20" i="69"/>
  <c r="E20" i="69"/>
  <c r="F14" i="69"/>
  <c r="E14" i="69"/>
  <c r="G14" i="69"/>
  <c r="F12" i="69"/>
  <c r="E12" i="69"/>
  <c r="G12" i="69"/>
  <c r="F10" i="69"/>
  <c r="E10" i="69"/>
  <c r="G10" i="69"/>
  <c r="G9" i="69"/>
  <c r="F9" i="69"/>
  <c r="E9" i="69"/>
  <c r="G7" i="69"/>
  <c r="F7" i="69"/>
  <c r="E7" i="69"/>
  <c r="G6" i="69"/>
  <c r="F6" i="69"/>
  <c r="E6" i="69"/>
  <c r="G27" i="68"/>
  <c r="F12" i="68"/>
  <c r="E12" i="68"/>
  <c r="G12" i="68"/>
  <c r="F42" i="68"/>
  <c r="E42" i="68"/>
  <c r="F41" i="68"/>
  <c r="E41" i="68"/>
  <c r="G41" i="68"/>
  <c r="F40" i="68"/>
  <c r="E40" i="68"/>
  <c r="G40" i="68"/>
  <c r="G39" i="68"/>
  <c r="F39" i="68"/>
  <c r="E39" i="68"/>
  <c r="F37" i="68"/>
  <c r="E37" i="68"/>
  <c r="G37" i="68"/>
  <c r="F36" i="68"/>
  <c r="E36" i="68"/>
  <c r="G36" i="68"/>
  <c r="G35" i="68"/>
  <c r="G34" i="68"/>
  <c r="G33" i="68"/>
  <c r="F27" i="68"/>
  <c r="E27" i="68"/>
  <c r="F25" i="68"/>
  <c r="E25" i="68"/>
  <c r="G25" i="68"/>
  <c r="F23" i="68"/>
  <c r="E23" i="68"/>
  <c r="G23" i="68"/>
  <c r="F22" i="68"/>
  <c r="E22" i="68"/>
  <c r="G22" i="68"/>
  <c r="F21" i="68"/>
  <c r="E21" i="68"/>
  <c r="G21" i="68"/>
  <c r="F20" i="68"/>
  <c r="E20" i="68"/>
  <c r="G20" i="68"/>
  <c r="F17" i="68"/>
  <c r="G17" i="68"/>
  <c r="E17" i="68"/>
  <c r="F14" i="68"/>
  <c r="E14" i="68"/>
  <c r="G14" i="68"/>
  <c r="F10" i="68"/>
  <c r="E10" i="68"/>
  <c r="G9" i="68"/>
  <c r="F9" i="68"/>
  <c r="E9" i="68"/>
  <c r="G7" i="68"/>
  <c r="F7" i="68"/>
  <c r="E7" i="68"/>
  <c r="G6" i="68"/>
  <c r="F6" i="68"/>
  <c r="E6" i="68"/>
  <c r="F43" i="67"/>
  <c r="E43" i="67"/>
  <c r="G43" i="67"/>
  <c r="G40" i="67"/>
  <c r="F40" i="67"/>
  <c r="E40" i="67"/>
  <c r="G39" i="69" l="1"/>
  <c r="G10" i="68"/>
  <c r="G42" i="68"/>
  <c r="F24" i="67" l="1"/>
  <c r="E24" i="67"/>
  <c r="G24" i="67"/>
  <c r="F21" i="67"/>
  <c r="E21" i="67"/>
  <c r="G21" i="67"/>
  <c r="F12" i="67"/>
  <c r="E12" i="67"/>
  <c r="G12" i="67"/>
  <c r="F44" i="67"/>
  <c r="E44" i="67"/>
  <c r="G44" i="67"/>
  <c r="F42" i="67"/>
  <c r="E42" i="67"/>
  <c r="F41" i="67"/>
  <c r="E41" i="67"/>
  <c r="G41" i="67"/>
  <c r="G39" i="67"/>
  <c r="F39" i="67"/>
  <c r="E39" i="67"/>
  <c r="F37" i="67"/>
  <c r="E37" i="67"/>
  <c r="G37" i="67"/>
  <c r="F36" i="67"/>
  <c r="E36" i="67"/>
  <c r="G36" i="67"/>
  <c r="G34" i="67"/>
  <c r="G33" i="67"/>
  <c r="F28" i="67"/>
  <c r="E28" i="67"/>
  <c r="G28" i="67"/>
  <c r="F26" i="67"/>
  <c r="E26" i="67"/>
  <c r="G26" i="67"/>
  <c r="F23" i="67"/>
  <c r="E23" i="67"/>
  <c r="G23" i="67"/>
  <c r="F22" i="67"/>
  <c r="E22" i="67"/>
  <c r="G22" i="67"/>
  <c r="F20" i="67"/>
  <c r="E20" i="67"/>
  <c r="G20" i="67"/>
  <c r="F17" i="67"/>
  <c r="G17" i="67"/>
  <c r="E17" i="67"/>
  <c r="F14" i="67"/>
  <c r="E14" i="67"/>
  <c r="G14" i="67"/>
  <c r="F10" i="67"/>
  <c r="E10" i="67"/>
  <c r="G10" i="67"/>
  <c r="G9" i="67"/>
  <c r="F9" i="67"/>
  <c r="E9" i="67"/>
  <c r="G7" i="67"/>
  <c r="F7" i="67"/>
  <c r="E7" i="67"/>
  <c r="G6" i="67"/>
  <c r="F6" i="67"/>
  <c r="E6" i="67"/>
  <c r="G28" i="65"/>
  <c r="F13" i="65"/>
  <c r="E13" i="65"/>
  <c r="G13" i="65"/>
  <c r="F42" i="65"/>
  <c r="E42" i="65"/>
  <c r="G42" i="65"/>
  <c r="F41" i="65"/>
  <c r="E41" i="65"/>
  <c r="G41" i="65"/>
  <c r="F40" i="65"/>
  <c r="E40" i="65"/>
  <c r="G40" i="65"/>
  <c r="G39" i="65"/>
  <c r="F39" i="65"/>
  <c r="E39" i="65"/>
  <c r="F37" i="65"/>
  <c r="E37" i="65"/>
  <c r="G37" i="65"/>
  <c r="F36" i="65"/>
  <c r="E36" i="65"/>
  <c r="G36" i="65"/>
  <c r="G35" i="65"/>
  <c r="G33" i="65"/>
  <c r="F28" i="65"/>
  <c r="E28" i="65"/>
  <c r="F26" i="65"/>
  <c r="E26" i="65"/>
  <c r="G26" i="65"/>
  <c r="F24" i="65"/>
  <c r="E24" i="65"/>
  <c r="F23" i="65"/>
  <c r="E23" i="65"/>
  <c r="F22" i="65"/>
  <c r="E22" i="65"/>
  <c r="F21" i="65"/>
  <c r="E21" i="65"/>
  <c r="G21" i="65"/>
  <c r="F18" i="65"/>
  <c r="G18" i="65"/>
  <c r="F15" i="65"/>
  <c r="E15" i="65"/>
  <c r="G15" i="65"/>
  <c r="F11" i="65"/>
  <c r="E11" i="65"/>
  <c r="G11" i="65"/>
  <c r="F10" i="65"/>
  <c r="E10" i="65"/>
  <c r="G10" i="65"/>
  <c r="G9" i="65"/>
  <c r="F9" i="65"/>
  <c r="E9" i="65"/>
  <c r="G7" i="65"/>
  <c r="F7" i="65"/>
  <c r="E7" i="65"/>
  <c r="G6" i="65"/>
  <c r="F6" i="65"/>
  <c r="E6" i="65"/>
  <c r="F46" i="64"/>
  <c r="E46" i="64"/>
  <c r="G46" i="64"/>
  <c r="F45" i="64"/>
  <c r="E45" i="64"/>
  <c r="G45" i="64"/>
  <c r="F44" i="64"/>
  <c r="E44" i="64"/>
  <c r="G44" i="64"/>
  <c r="F43" i="64"/>
  <c r="E43" i="64"/>
  <c r="G43" i="64"/>
  <c r="G42" i="64"/>
  <c r="F42" i="64"/>
  <c r="E42" i="64"/>
  <c r="G41" i="64"/>
  <c r="F41" i="64"/>
  <c r="E41" i="64"/>
  <c r="F39" i="64"/>
  <c r="E39" i="64"/>
  <c r="G39" i="64"/>
  <c r="F38" i="64"/>
  <c r="E38" i="64"/>
  <c r="G38" i="64"/>
  <c r="G37" i="64"/>
  <c r="G36" i="64"/>
  <c r="F29" i="64"/>
  <c r="E29" i="64"/>
  <c r="G29" i="64"/>
  <c r="F27" i="64"/>
  <c r="E27" i="64"/>
  <c r="G27" i="64"/>
  <c r="F25" i="64"/>
  <c r="E25" i="64"/>
  <c r="G25" i="64"/>
  <c r="F24" i="64"/>
  <c r="E24" i="64"/>
  <c r="G24" i="64"/>
  <c r="F23" i="64"/>
  <c r="E23" i="64"/>
  <c r="G23" i="64"/>
  <c r="F22" i="64"/>
  <c r="E22" i="64"/>
  <c r="G22" i="64"/>
  <c r="F21" i="64"/>
  <c r="E21" i="64"/>
  <c r="F18" i="64"/>
  <c r="G18" i="64"/>
  <c r="F15" i="64"/>
  <c r="E15" i="64"/>
  <c r="G15" i="64"/>
  <c r="F13" i="64"/>
  <c r="E13" i="64"/>
  <c r="G13" i="64"/>
  <c r="F11" i="64"/>
  <c r="E11" i="64"/>
  <c r="G11" i="64"/>
  <c r="F10" i="64"/>
  <c r="E10" i="64"/>
  <c r="G9" i="64"/>
  <c r="F9" i="64"/>
  <c r="E9" i="64"/>
  <c r="G7" i="64"/>
  <c r="F7" i="64"/>
  <c r="E7" i="64"/>
  <c r="G6" i="64"/>
  <c r="F6" i="64"/>
  <c r="E6" i="64"/>
  <c r="F49" i="63"/>
  <c r="E49" i="63"/>
  <c r="G49" i="63"/>
  <c r="F48" i="63"/>
  <c r="E48" i="63"/>
  <c r="F47" i="63"/>
  <c r="E47" i="63"/>
  <c r="G47" i="63"/>
  <c r="F46" i="63"/>
  <c r="E46" i="63"/>
  <c r="G46" i="63"/>
  <c r="G45" i="63"/>
  <c r="F45" i="63"/>
  <c r="E45" i="63"/>
  <c r="G44" i="63"/>
  <c r="F44" i="63"/>
  <c r="E44" i="63"/>
  <c r="F42" i="63"/>
  <c r="E42" i="63"/>
  <c r="G42" i="63"/>
  <c r="F41" i="63"/>
  <c r="E41" i="63"/>
  <c r="G41" i="63"/>
  <c r="G40" i="63"/>
  <c r="F32" i="63"/>
  <c r="E32" i="63"/>
  <c r="F30" i="63"/>
  <c r="E30" i="63"/>
  <c r="G30" i="63"/>
  <c r="F28" i="63"/>
  <c r="E28" i="63"/>
  <c r="F27" i="63"/>
  <c r="E27" i="63"/>
  <c r="G27" i="63"/>
  <c r="F26" i="63"/>
  <c r="E26" i="63"/>
  <c r="G26" i="63"/>
  <c r="F25" i="63"/>
  <c r="E25" i="63"/>
  <c r="G25" i="63"/>
  <c r="F24" i="63"/>
  <c r="E24" i="63"/>
  <c r="F21" i="63"/>
  <c r="G21" i="63"/>
  <c r="F18" i="63"/>
  <c r="E18" i="63"/>
  <c r="G18" i="63"/>
  <c r="F16" i="63"/>
  <c r="E16" i="63"/>
  <c r="G16" i="63"/>
  <c r="F13" i="63"/>
  <c r="E13" i="63"/>
  <c r="G13" i="63"/>
  <c r="F11" i="63"/>
  <c r="E11" i="63"/>
  <c r="G11" i="63"/>
  <c r="F10" i="63"/>
  <c r="E10" i="63"/>
  <c r="G10" i="63"/>
  <c r="G9" i="63"/>
  <c r="F9" i="63"/>
  <c r="E9" i="63"/>
  <c r="G7" i="63"/>
  <c r="F7" i="63"/>
  <c r="E7" i="63"/>
  <c r="G6" i="63"/>
  <c r="F6" i="63"/>
  <c r="E6" i="63"/>
  <c r="E21" i="63" l="1"/>
  <c r="G42" i="67"/>
  <c r="G35" i="67"/>
  <c r="G39" i="63"/>
  <c r="G24" i="63"/>
  <c r="G28" i="63"/>
  <c r="G38" i="63"/>
  <c r="E18" i="65"/>
  <c r="G23" i="65"/>
  <c r="G34" i="65"/>
  <c r="G22" i="65"/>
  <c r="G24" i="65"/>
  <c r="E18" i="64"/>
  <c r="G10" i="64"/>
  <c r="G21" i="64"/>
  <c r="G35" i="64"/>
  <c r="G32" i="63"/>
  <c r="G48" i="63"/>
  <c r="G49" i="62"/>
  <c r="G47" i="62"/>
  <c r="F48" i="62"/>
  <c r="E48" i="62"/>
  <c r="G48" i="62"/>
  <c r="G45" i="62"/>
  <c r="F45" i="62"/>
  <c r="E45" i="62"/>
  <c r="F42" i="62"/>
  <c r="E42" i="62"/>
  <c r="G42" i="62"/>
  <c r="F41" i="62"/>
  <c r="E41" i="62"/>
  <c r="G41" i="62"/>
  <c r="G32" i="62"/>
  <c r="F32" i="62"/>
  <c r="E32" i="62"/>
  <c r="F25" i="62"/>
  <c r="E25" i="62"/>
  <c r="G25" i="62"/>
  <c r="F16" i="62"/>
  <c r="E16" i="62"/>
  <c r="F10" i="62"/>
  <c r="E10" i="62"/>
  <c r="G10" i="62"/>
  <c r="F49" i="62"/>
  <c r="E49" i="62"/>
  <c r="F47" i="62"/>
  <c r="E47" i="62"/>
  <c r="F46" i="62"/>
  <c r="E46" i="62"/>
  <c r="G46" i="62"/>
  <c r="G44" i="62"/>
  <c r="F44" i="62"/>
  <c r="E44" i="62"/>
  <c r="G40" i="62"/>
  <c r="G38" i="62"/>
  <c r="F30" i="62"/>
  <c r="E30" i="62"/>
  <c r="G30" i="62"/>
  <c r="F28" i="62"/>
  <c r="E28" i="62"/>
  <c r="G28" i="62"/>
  <c r="F27" i="62"/>
  <c r="E27" i="62"/>
  <c r="G27" i="62"/>
  <c r="F26" i="62"/>
  <c r="E26" i="62"/>
  <c r="G26" i="62"/>
  <c r="F24" i="62"/>
  <c r="E24" i="62"/>
  <c r="G24" i="62"/>
  <c r="F21" i="62"/>
  <c r="G21" i="62"/>
  <c r="E21" i="62"/>
  <c r="F18" i="62"/>
  <c r="E18" i="62"/>
  <c r="G18" i="62"/>
  <c r="F13" i="62"/>
  <c r="E13" i="62"/>
  <c r="F11" i="62"/>
  <c r="E11" i="62"/>
  <c r="G11" i="62"/>
  <c r="G9" i="62"/>
  <c r="F9" i="62"/>
  <c r="E9" i="62"/>
  <c r="G7" i="62"/>
  <c r="F7" i="62"/>
  <c r="E7" i="62"/>
  <c r="G6" i="62"/>
  <c r="F6" i="62"/>
  <c r="E6" i="62"/>
  <c r="G33" i="61"/>
  <c r="F19" i="61"/>
  <c r="G19" i="61"/>
  <c r="E19" i="61"/>
  <c r="F47" i="61"/>
  <c r="E47" i="61"/>
  <c r="G47" i="61"/>
  <c r="F45" i="61"/>
  <c r="E45" i="61"/>
  <c r="G45" i="61"/>
  <c r="F43" i="61"/>
  <c r="E43" i="61"/>
  <c r="G43" i="61"/>
  <c r="G41" i="61"/>
  <c r="F41" i="61"/>
  <c r="E41" i="61"/>
  <c r="G38" i="61"/>
  <c r="G37" i="61"/>
  <c r="F33" i="61"/>
  <c r="E33" i="61"/>
  <c r="F30" i="61"/>
  <c r="E30" i="61"/>
  <c r="G30" i="61"/>
  <c r="F28" i="61"/>
  <c r="E28" i="61"/>
  <c r="G28" i="61"/>
  <c r="F27" i="61"/>
  <c r="E27" i="61"/>
  <c r="G27" i="61"/>
  <c r="F26" i="61"/>
  <c r="E26" i="61"/>
  <c r="G26" i="61"/>
  <c r="F25" i="61"/>
  <c r="E25" i="61"/>
  <c r="G25" i="61"/>
  <c r="F22" i="61"/>
  <c r="G22" i="61"/>
  <c r="E22" i="61"/>
  <c r="F16" i="61"/>
  <c r="E16" i="61"/>
  <c r="G16" i="61"/>
  <c r="F13" i="61"/>
  <c r="E13" i="61"/>
  <c r="F10" i="61"/>
  <c r="E10" i="61"/>
  <c r="G10" i="61"/>
  <c r="G9" i="61"/>
  <c r="F9" i="61"/>
  <c r="E9" i="61"/>
  <c r="G7" i="61"/>
  <c r="F7" i="61"/>
  <c r="E7" i="61"/>
  <c r="G6" i="61"/>
  <c r="F6" i="61"/>
  <c r="E6" i="61"/>
  <c r="F29" i="60"/>
  <c r="E29" i="60"/>
  <c r="G29" i="60"/>
  <c r="F15" i="60"/>
  <c r="E15" i="60"/>
  <c r="G15" i="60"/>
  <c r="F11" i="60"/>
  <c r="E11" i="60"/>
  <c r="G11" i="60"/>
  <c r="F56" i="60"/>
  <c r="E56" i="60"/>
  <c r="F54" i="60"/>
  <c r="E54" i="60"/>
  <c r="G54" i="60"/>
  <c r="F52" i="60"/>
  <c r="E52" i="60"/>
  <c r="G50" i="60"/>
  <c r="F50" i="60"/>
  <c r="E50" i="60"/>
  <c r="F47" i="60"/>
  <c r="E47" i="60"/>
  <c r="G47" i="60"/>
  <c r="F45" i="60"/>
  <c r="E45" i="60"/>
  <c r="G45" i="60"/>
  <c r="G42" i="60"/>
  <c r="G41" i="60"/>
  <c r="F35" i="60"/>
  <c r="E35" i="60"/>
  <c r="G35" i="60"/>
  <c r="F32" i="60"/>
  <c r="E32" i="60"/>
  <c r="G32" i="60"/>
  <c r="F28" i="60"/>
  <c r="E28" i="60"/>
  <c r="G28" i="60"/>
  <c r="F27" i="60"/>
  <c r="E27" i="60"/>
  <c r="G27" i="60"/>
  <c r="F26" i="60"/>
  <c r="E26" i="60"/>
  <c r="G26" i="60"/>
  <c r="F22" i="60"/>
  <c r="G22" i="60"/>
  <c r="F18" i="60"/>
  <c r="E18" i="60"/>
  <c r="G18" i="60"/>
  <c r="F12" i="60"/>
  <c r="E12" i="60"/>
  <c r="G12" i="60"/>
  <c r="G10" i="60"/>
  <c r="F10" i="60"/>
  <c r="E10" i="60"/>
  <c r="G8" i="60"/>
  <c r="F8" i="60"/>
  <c r="E8" i="60"/>
  <c r="G6" i="60"/>
  <c r="F6" i="60"/>
  <c r="E6" i="60"/>
  <c r="G39" i="62" l="1"/>
  <c r="G16" i="62"/>
  <c r="G13" i="62"/>
  <c r="G39" i="61"/>
  <c r="G13" i="61"/>
  <c r="G43" i="60"/>
  <c r="E22" i="60"/>
  <c r="G52" i="60"/>
  <c r="G56" i="60"/>
  <c r="A33" i="55" l="1"/>
</calcChain>
</file>

<file path=xl/sharedStrings.xml><?xml version="1.0" encoding="utf-8"?>
<sst xmlns="http://schemas.openxmlformats.org/spreadsheetml/2006/main" count="1561" uniqueCount="138">
  <si>
    <t>ø³Ý³Ï</t>
  </si>
  <si>
    <t>մ</t>
  </si>
  <si>
    <t>Ñ³ï</t>
  </si>
  <si>
    <t>հատ</t>
  </si>
  <si>
    <t>ê³ñù³íáñáõÙÝ»ñ</t>
  </si>
  <si>
    <t xml:space="preserve">АПВ 10 ïÇåÇ Ñ³Õáñ¹³É³ñÇ ÙáÝï³ÅáõÙ å³ïÇ íñ³Ûáí 2% ³í»É³ÏóáõÙáí         </t>
  </si>
  <si>
    <t>АПВ 10 ïÇåÇ Ñ³Õáñ¹³É³ñ</t>
  </si>
  <si>
    <t>äÉ³ëïÙ³ë» å³ïÛ³Ý 60x40</t>
  </si>
  <si>
    <t>Սեղմակներ</t>
  </si>
  <si>
    <t xml:space="preserve">միաբեռ ավտոմատ անջատիչի  63 Ա </t>
  </si>
  <si>
    <t>ê³ñù»ñáõÙ ավտոմատ անջատիչի  ë»ÕÙ³ÏÝ»ñÇÝ Ñ³Õáñ¹³É³ñÇ Í³Ûñ»ñÇ ÙÇ³óáõÙ</t>
  </si>
  <si>
    <t xml:space="preserve"> Նախահաշիվ N  1-2</t>
  </si>
  <si>
    <t>äÉ³ëïÙ³ë» å³ïÛ³ÝÇ ÙáÝï³ÅáõÙ</t>
  </si>
  <si>
    <t xml:space="preserve">Պտուտակ  (дюбель)   </t>
  </si>
  <si>
    <t xml:space="preserve">Գոյություն ունեցող հ³ßíÇãÝ»ñÇ մետաղական ³ñÏÕների  ապաÙáÝï³ÅáõÙ </t>
  </si>
  <si>
    <t>Անցքերի փակում ց/բետոնե շաղախով</t>
  </si>
  <si>
    <r>
      <t>մ</t>
    </r>
    <r>
      <rPr>
        <vertAlign val="superscript"/>
        <sz val="10"/>
        <rFont val="Times Armenian"/>
        <family val="1"/>
      </rPr>
      <t>3</t>
    </r>
  </si>
  <si>
    <t>ց/բետոնե շաղախ</t>
  </si>
  <si>
    <r>
      <t xml:space="preserve">*Մալուխ </t>
    </r>
    <r>
      <rPr>
        <sz val="10"/>
        <rFont val="Times LatRus"/>
        <family val="1"/>
      </rPr>
      <t>АÂÂÃ-4*16</t>
    </r>
  </si>
  <si>
    <t xml:space="preserve">Եռաֆազ ավտոմատ անջատիչի տեղադրում 160Ա  </t>
  </si>
  <si>
    <t xml:space="preserve">Եռաֆազ ավտոմատ անջատիչի տեղադրում 63Ա  </t>
  </si>
  <si>
    <t xml:space="preserve">Միաֆազ ավտոմատ անջատիչի տեղադրում 63Ա  </t>
  </si>
  <si>
    <r>
      <rPr>
        <sz val="10"/>
        <rFont val="Times LatRus"/>
        <family val="1"/>
      </rPr>
      <t>ÂÐÓ1</t>
    </r>
    <r>
      <rPr>
        <sz val="10"/>
        <rFont val="Times Armenian"/>
        <family val="1"/>
      </rPr>
      <t>- ներանցման բախշիչ  í³Ñ³Ý</t>
    </r>
  </si>
  <si>
    <t>äÉ³ëïÙ³ë» å³ïÛ³Ý 50x90</t>
  </si>
  <si>
    <t>äÉ³ëïÙ³ë» å³ïÛ³Ý 40x40</t>
  </si>
  <si>
    <t>Մեկուսիչ  ժապավեն (խամութ)</t>
  </si>
  <si>
    <t xml:space="preserve">ØÇ³ý³½ Ñ³ßíÇãÇ ï»Õ³¹րáւÙ </t>
  </si>
  <si>
    <t>ê³ñù»ñáõÙ Ñ³ßíÇãÝ»ñÇ ë»ÕÙ³ÏÝ»ñÇÝ Ñ³Õáñ¹³É³ñÇ Í³Ûñ»ñÇ ÙÇ³óáõÙ</t>
  </si>
  <si>
    <t xml:space="preserve">Եռ³ý³½ Ñ³ßíÇãÇ ï»Õ³¹րáւÙ </t>
  </si>
  <si>
    <t>ØÇ³ý³½  ¿É»ÏïñáÝ³ÛÇÝ Ñ³ãíÇã</t>
  </si>
  <si>
    <t>Եռ³ý³½  ¿É»ÏïñáÝ³ÛÇÝ Ñ³ãíÇã</t>
  </si>
  <si>
    <t xml:space="preserve">եռաբեռ ավտոմատ անջատիչի  63 Ա </t>
  </si>
  <si>
    <t xml:space="preserve"> Նախահաշիվ N  1-1</t>
  </si>
  <si>
    <r>
      <t xml:space="preserve">*Մալուխ </t>
    </r>
    <r>
      <rPr>
        <sz val="10"/>
        <rFont val="Times LatRus"/>
        <family val="1"/>
      </rPr>
      <t>АÂÂÃ-4*25</t>
    </r>
  </si>
  <si>
    <t>äÉ³ëïÙ³ë» å³ïÛ³Ý 20x30</t>
  </si>
  <si>
    <t xml:space="preserve">Պլաստմասե ամրակ (հաղորդալարերի կապիչ)     </t>
  </si>
  <si>
    <t xml:space="preserve"> Նախահաշիվ N  1-3</t>
  </si>
  <si>
    <t>§Արևմուտք¦ մ/ճ  Բնակելի շենքի հասցեն : Շենգավիթ 11փ. 35Ա շ.</t>
  </si>
  <si>
    <t>Ð³ßíÇãÝ»ñÇ պլաստմասե ³ñÏÕ 16 ï»Õ³Ýáó ÙÇ³ý³½ Ñ³ßíÇãÇ Ñ³Ù³ñ</t>
  </si>
  <si>
    <t xml:space="preserve">16-ï»Õ³Ýáó պլաստմասե ³ñÏÕ ÙÇ³ý³½ Ñ³ßíÇãÇ Ñ³Ù³ñ </t>
  </si>
  <si>
    <t>Ð³ßíÇãÝ»ñÇ պլաստմասե ³ñÏÕ 10 ï»Õ³Ýáó ÙÇ³ý³½ Ñ³ßíÇãÇ Ñ³Ù³ñ</t>
  </si>
  <si>
    <t xml:space="preserve">10-ï»Õ³Ýáó պլաստմասե ³ñÏÕ ÙÇ³ý³½ Ñ³ßíÇãÇ Ñ³Ù³ñ </t>
  </si>
  <si>
    <t xml:space="preserve">Եռաֆազ ավտոմատ անջատիչի տեղադրում 125Ա  </t>
  </si>
  <si>
    <r>
      <t xml:space="preserve">ներանցման բախշիչ í³Ñ³Ý </t>
    </r>
    <r>
      <rPr>
        <sz val="10"/>
        <rFont val="Times LatRus"/>
        <family val="1"/>
      </rPr>
      <t>ÂÐÓ1-400Ա</t>
    </r>
  </si>
  <si>
    <t>Ծայրակալի տեղադրում կտրվածքով մալուխի համար</t>
  </si>
  <si>
    <t>ծայրակալ</t>
  </si>
  <si>
    <t>äÉ³ëïÙ³ë» å³ïÛ³Ý 40x30</t>
  </si>
  <si>
    <t xml:space="preserve">եռաբեռ ավտոմատ անջատիչի  160 Ա </t>
  </si>
  <si>
    <t xml:space="preserve">Եռաբեռ ավտոմատ անջատիչի  125 Ա </t>
  </si>
  <si>
    <r>
      <rPr>
        <sz val="10"/>
        <rFont val="Times LatRus"/>
        <family val="1"/>
      </rPr>
      <t xml:space="preserve">ЯРÂ160 A տիպի </t>
    </r>
    <r>
      <rPr>
        <sz val="10"/>
        <rFont val="Times Armenian"/>
        <family val="1"/>
      </rPr>
      <t xml:space="preserve"> արկղի տեղադրում խզիչով</t>
    </r>
  </si>
  <si>
    <r>
      <t xml:space="preserve">ներանցման բախշիչ Í³ñ³ý  </t>
    </r>
    <r>
      <rPr>
        <sz val="10"/>
        <rFont val="Times LatRus"/>
        <family val="1"/>
      </rPr>
      <t>ЯРÂ 160 A</t>
    </r>
  </si>
  <si>
    <t>§Արևմուտք¦ մ/ճ  Բնակելի շենքի հասցեն : Շարուրի 15շ.</t>
  </si>
  <si>
    <t>Ð³ßíÇãÝ»ñÇ պլաստմասե ³ñÏÕ 12 ï»Õ³Ýáó ÙÇ³ý³½ Ñ³ßíÇãÇ Ñ³Ù³ñ</t>
  </si>
  <si>
    <t xml:space="preserve">12-ï»Õ³Ýáó պլաստմասե ³ñÏÕ ÙÇ³ý³½ Ñ³ßíÇãÇ Ñ³Ù³ñ </t>
  </si>
  <si>
    <t>§Արևմուտք¦ մ/ճ  Բնակելի շենքի հասցեն : Շարուրի 26Ա շ.</t>
  </si>
  <si>
    <t xml:space="preserve"> Նախահաշիվ N  1-4</t>
  </si>
  <si>
    <t>Ճարմանդ</t>
  </si>
  <si>
    <t xml:space="preserve"> Նախահաշիվ N  1-5</t>
  </si>
  <si>
    <t>Ð³ßíÇãÝ»ñÇ պլաստմասե ³ñÏÕ 1 ï»Õ³Ýáó եռ³ý³½ Ñ³ßíÇãÇ Ñ³Ù³ñ</t>
  </si>
  <si>
    <t xml:space="preserve">1-ï»Õ³Ýáó պլաստմասե ³ñÏÕ եռ³ý³½ Ñ³ßíÇãÇ Ñ³Ù³ñ </t>
  </si>
  <si>
    <t xml:space="preserve"> Նախահաշիվ N  1-6</t>
  </si>
  <si>
    <t xml:space="preserve"> Նախահաշիվ N  1-7</t>
  </si>
  <si>
    <t>§Արևմուտք¦ մ/ճ  Բնակելի շենքի հասցեն : Արտաշիսյան 88շ</t>
  </si>
  <si>
    <t>Ð³ßíÇãÝ»ñÇ պլաստմասե ³ñÏÕ 20 ï»Õ³Ýáó ÙÇ³ý³½ Ñ³ßíÇãÇ Ñ³Ù³ñ</t>
  </si>
  <si>
    <t xml:space="preserve">20-ï»Õ³Ýáó պլաստմասե ³ñÏÕ ÙÇ³ý³½ Ñ³ßíÇãÇ Ñ³Ù³ñ </t>
  </si>
  <si>
    <t xml:space="preserve"> Նախահաշիվ N  1-8</t>
  </si>
  <si>
    <t>§Արևմուտք¦ մ/ճ  Բնակելի շենքի հասցեն : Շիրակի 56շ.</t>
  </si>
  <si>
    <t>§Արևմուտք¦ մ/ճ  Բնակելի շենքի հասցեն : Թադևոսյան նրբ. 4շ.</t>
  </si>
  <si>
    <t xml:space="preserve"> Նախահաշիվ N  1-9</t>
  </si>
  <si>
    <t>§Արևմուտք¦ մ/ճ  Բնակելի շենքի հասցեն : Թադևոսյան 14շ.</t>
  </si>
  <si>
    <t xml:space="preserve"> Նախահաշիվ N  1-10</t>
  </si>
  <si>
    <t>Ð³ßíÇãÝ»ñÇ պլաստմասե ³ñÏÕ 2 ï»Õ³Ýáó եռ³ý³½ Ñ³ßíÇãÇ Ñ³Ù³ñ</t>
  </si>
  <si>
    <t xml:space="preserve">2-ï»Õ³Ýáó պլաստմասե ³ñÏÕ եռ³ý³½ Ñ³ßíÇãÇ Ñ³Ù³ñ </t>
  </si>
  <si>
    <t>§Արևմուտք¦ մ/ճ  Բնակելի շենքի հասցեն : Ս.Տարոնցի նրբ. 1շ.</t>
  </si>
  <si>
    <t xml:space="preserve"> Նախահաշիվ N  1-11</t>
  </si>
  <si>
    <t>Ð³ßíÇãÝ»ñÇ պլաստմասե ³ñÏÕ 8 ï»Õ³Ýáó ÙÇ³ý³½ Ñ³ßíÇãÇ Ñ³Ù³ñ</t>
  </si>
  <si>
    <t xml:space="preserve">8-ï»Õ³Ýáó պլաստմասե ³ñÏÕ ÙÇ³ý³½ Ñ³ßíÇãÇ Ñ³Ù³ñ </t>
  </si>
  <si>
    <r>
      <t xml:space="preserve">ներանցման բախշիչ í³Ñ³Ý </t>
    </r>
    <r>
      <rPr>
        <sz val="10"/>
        <rFont val="Times LatRus"/>
        <family val="1"/>
      </rPr>
      <t>ÂÐÓ1-250Ա</t>
    </r>
  </si>
  <si>
    <t>§Արևմուտք¦ մ/ճ  Բնակելի շենքի հասցեն : Ս.Տարոնցի նրբ. 16շ.</t>
  </si>
  <si>
    <t xml:space="preserve"> Նախահաշիվ N  1-12</t>
  </si>
  <si>
    <t xml:space="preserve">եռաբեռ ավտոմատ անջատիչի  125 Ա </t>
  </si>
  <si>
    <t>§Արևմուտք¦ մ/ճ  Բնակելի շենքի հասցեն : Թելմանի 1/3շ.</t>
  </si>
  <si>
    <t>§Արևմուտք¦ մ/ճ  Բնակելի շենքի հասցեն : Վ.Շենգավիթ 2շ</t>
  </si>
  <si>
    <t xml:space="preserve"> Նախահաշիվ N  1-14</t>
  </si>
  <si>
    <t>§Արևմուտք¦ մ/ճ  Բնակելի շենքի հասցեն : Վ.Շենգավիթ 20շ</t>
  </si>
  <si>
    <t xml:space="preserve"> Նախահաշիվ N  1-15</t>
  </si>
  <si>
    <t>§Արևմուտք¦ մ/ճ  Բնակելի շենքի հասցեն : Արշակունյաց 135Բ շ.</t>
  </si>
  <si>
    <t>§Արևմուտք¦ մ/ճ  Բնակելի շենքի հասցեն : Աէրացիա (հանրակացարան) 1/10շ</t>
  </si>
  <si>
    <t>§Արևմուտք¦ մ/ճ  Բնակելի շենքի հասցեն : Աէրացիա (հանրակացարան) 2/10շ</t>
  </si>
  <si>
    <t xml:space="preserve"> Նախահաշիվ N  1-13</t>
  </si>
  <si>
    <t xml:space="preserve">§Արևմուտք¦ մ/ճ  Բնակելի շենքի հասցեն :Սվաճյան 12շ.   </t>
  </si>
  <si>
    <t xml:space="preserve"> Նախահաշիվ N  1</t>
  </si>
  <si>
    <t>20 ï»Õ³նáó  պլաստմասե  ³ñÏÕ հ³ßíÇãն»ñÇ համար</t>
  </si>
  <si>
    <t xml:space="preserve">20-ï»Õ³նáó պլաստմասե ³ñÏÕ հաßíÇãներÇ Ñ³Ù³ñ </t>
  </si>
  <si>
    <t>1 ï»Õ³նáó  պլաստմասե  ³ñÏÕ հ³ßíÇãն»ñÇ համար</t>
  </si>
  <si>
    <t xml:space="preserve">1-ï»Õ³նáó պլաստմասե ³ñÏÕ հաßíÇãներÇ Ñ³Ù³ñ </t>
  </si>
  <si>
    <r>
      <rPr>
        <sz val="10"/>
        <rFont val="Times LatRus"/>
        <family val="1"/>
      </rPr>
      <t>ÂÐÓ400</t>
    </r>
    <r>
      <rPr>
        <sz val="10"/>
        <rFont val="Times Armenian"/>
        <family val="1"/>
      </rPr>
      <t xml:space="preserve"> ներանցման բախշիչ  í³Ñ³Ý</t>
    </r>
  </si>
  <si>
    <r>
      <t xml:space="preserve">ներանցման բախշիչ í³Ñ³Ý </t>
    </r>
    <r>
      <rPr>
        <sz val="10"/>
        <rFont val="Times LatRus"/>
        <family val="1"/>
      </rPr>
      <t>ÂÐÓ1-400</t>
    </r>
  </si>
  <si>
    <t>Երկջիղ-քառաջիղ մալուխի ամրակցում պլաստմասե մեկուսիչով , կտրվ. մինչև 35քմմ</t>
  </si>
  <si>
    <t>Ծայրակալ  ԱԼՏԱ-25</t>
  </si>
  <si>
    <t>Երկջիղ-քառաջիղ մալուխի ամրակցում պլաստմասե մեկուսիչով , կտրվ. մինչև 120քմմ</t>
  </si>
  <si>
    <t>Ծայրակալ  ԱԼՏԱ-120</t>
  </si>
  <si>
    <t>.</t>
  </si>
  <si>
    <t>Ամրակներ</t>
  </si>
  <si>
    <t>հատ (լրակազմ)</t>
  </si>
  <si>
    <t>Հաղորդալարի ծածկում գոֆռե խողովակում               Փ 50</t>
  </si>
  <si>
    <t>խողովակ    Փ 50</t>
  </si>
  <si>
    <t>Ամրակապիչներ  Փ 50</t>
  </si>
  <si>
    <t>Անցքերի փակում սալիկի սոսինձով</t>
  </si>
  <si>
    <t>Սալիկի սոսինձ</t>
  </si>
  <si>
    <t>կգ</t>
  </si>
  <si>
    <t xml:space="preserve">Եռաբեռ ավտոմատ անջատիչի  160 Ա </t>
  </si>
  <si>
    <t>Գոյություն ունեցող հ³ßíÇãÝ»ñÇ մետաղական ³ñÏÕների  ապաÙáÝï³ÅáõÙ  k=0.5</t>
  </si>
  <si>
    <t xml:space="preserve"> Հ³Õáñ¹³É³ñÇ ապաÙáÝï³ÅáõÙ  k=0.5</t>
  </si>
  <si>
    <t>Ուժային մալուխի  ապամոնտաժում k=0.5</t>
  </si>
  <si>
    <r>
      <rPr>
        <sz val="10"/>
        <rFont val="Times LatRus"/>
        <family val="1"/>
      </rPr>
      <t>ÂÐÓ1</t>
    </r>
    <r>
      <rPr>
        <sz val="10"/>
        <rFont val="Times Armenian"/>
        <family val="1"/>
      </rPr>
      <t>- ներանցման բախշիչ  í³Ñ³նի ապամոնտաժում k=0.5</t>
    </r>
  </si>
  <si>
    <t>Մալուխ մինչև 35կվ, շենքի ներսում պատին ամրացման,զանգված 1մ մինչև 3կգ  k=1.04</t>
  </si>
  <si>
    <t>Անցքերի բացում k=1.25</t>
  </si>
  <si>
    <t>ØÇ³ý³½ Ñ³ßíÇãÇ ապաÙáÝï³ÅáõÙ  k=0.5</t>
  </si>
  <si>
    <t>Սարքերում  հաշվիչների սեղմակների  մալուխի ծայրերի անջատում k=0.5</t>
  </si>
  <si>
    <t>Գոյություն ունեցող հ³ßíÇãÝ»ñÇ մետաղական ³ñÏÕների  ապաÙáÝï³ÅáõÙ k=0.5</t>
  </si>
  <si>
    <t xml:space="preserve"> Հ³Õáñ¹³É³ñÇ ապաÙáÝï³ÅáõÙ k=0.5</t>
  </si>
  <si>
    <t xml:space="preserve"> ØÇ³ý³½ Ñ³ßíÇãÇ ապաÙáÝï³ÅáõÙ  k=0.5</t>
  </si>
  <si>
    <t xml:space="preserve">Ընդամենը </t>
  </si>
  <si>
    <t>Շահույթ % ³é³Ýó ë³ñù³íáñáõÙÝ»ñÇ ³ñÅ»ùÇ</t>
  </si>
  <si>
    <t xml:space="preserve">áñÇó ԱԱՀ 20% </t>
  </si>
  <si>
    <t xml:space="preserve">Ð/Ð      </t>
  </si>
  <si>
    <t>²ßË³ï³ÝùÝ»ñÇ ³Ýí³ÝáõÙÁ</t>
  </si>
  <si>
    <t>â³÷. ÙÇ³í</t>
  </si>
  <si>
    <t xml:space="preserve">ØÇ³íáñÇ  ³ñÅ»ùÁ ¹ñ³Ù,Ý»ñ³éÛ³É ²²Ð </t>
  </si>
  <si>
    <t xml:space="preserve">ÀÝ¹Ñ³Ýáõñ ³ñÅ»ùÁ ¹ñ³Ù, Ý»ñ³éÛ³É ²²Ð </t>
  </si>
  <si>
    <t>Մալուխ մինչև 35կվ, շենքի ներսում պատին ամրացման,զանգված 1մ մինչև 3կգ  k=10.4</t>
  </si>
  <si>
    <t>Մալուխ մինչև 35կվ, շենքի ներսում պատին ամրացման,զանգված 1մ մինչև 3կգ k=1.04</t>
  </si>
  <si>
    <t>Եռ³ý³½ Ñ³ßíÇãÇ ապաÙáÝï³ÅáõÙ  k=0.5</t>
  </si>
  <si>
    <t>Ուժային մալուխի  ապամոնտաժում k=1.04 k=0.5</t>
  </si>
  <si>
    <t>Եռ³ý³½ Ñ³ßíÇãÇ ապաÙáÝï³ÅáõÙ k=0.5</t>
  </si>
  <si>
    <t>ØÇ³ý³½ Ñ³ßíÇãÇ ապաÙáÝï³ÅáõÙ k=0.5</t>
  </si>
  <si>
    <t>Գոյություն ունեցող հ³ßíÇãÝ»ñÇ մետաղական ³ñÏÕների  ապաÙáÝï³ÅáõÙ  k=-0.5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</si>
</sst>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9" formatCode="0.00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3"/>
      <name val="Times Armenian"/>
      <family val="1"/>
    </font>
    <font>
      <sz val="9"/>
      <name val="Times Armenian"/>
      <family val="1"/>
    </font>
    <font>
      <sz val="9"/>
      <name val="Arial Armenian"/>
      <family val="2"/>
    </font>
    <font>
      <sz val="11"/>
      <color indexed="8"/>
      <name val="Times Armenian"/>
      <family val="1"/>
    </font>
    <font>
      <sz val="11"/>
      <color indexed="8"/>
      <name val="Arial Armenian"/>
      <family val="2"/>
    </font>
    <font>
      <sz val="10"/>
      <name val="Times Armenian"/>
      <family val="1"/>
    </font>
    <font>
      <sz val="10"/>
      <color indexed="8"/>
      <name val="Times Armenian"/>
      <family val="1"/>
    </font>
    <font>
      <sz val="10"/>
      <name val="Times LatRus"/>
      <family val="1"/>
    </font>
    <font>
      <sz val="10"/>
      <color rgb="FFFF0000"/>
      <name val="Times Armenian"/>
      <family val="1"/>
    </font>
    <font>
      <sz val="9"/>
      <color indexed="8"/>
      <name val="Times Armenian"/>
      <family val="1"/>
    </font>
    <font>
      <b/>
      <sz val="11"/>
      <name val="Times Armenian"/>
      <family val="1"/>
    </font>
    <font>
      <b/>
      <sz val="10"/>
      <color indexed="8"/>
      <name val="Times Armenian"/>
      <family val="1"/>
    </font>
    <font>
      <sz val="11"/>
      <name val="Arial Armenian"/>
      <family val="2"/>
    </font>
    <font>
      <vertAlign val="superscript"/>
      <sz val="10"/>
      <name val="Times Armenian"/>
      <family val="1"/>
    </font>
    <font>
      <sz val="9"/>
      <color rgb="FFFF0000"/>
      <name val="Arial Armenian"/>
      <family val="2"/>
    </font>
    <font>
      <sz val="10"/>
      <name val="Arial Armenian"/>
      <family val="2"/>
    </font>
    <font>
      <b/>
      <sz val="10"/>
      <name val="Times Armenian"/>
      <family val="1"/>
    </font>
    <font>
      <b/>
      <sz val="10"/>
      <name val="Arial Armenian"/>
      <family val="2"/>
    </font>
    <font>
      <b/>
      <sz val="1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1">
    <xf numFmtId="0" fontId="0" fillId="0" borderId="0" xfId="0"/>
    <xf numFmtId="0" fontId="3" fillId="0" borderId="0" xfId="2" applyNumberFormat="1" applyFont="1" applyBorder="1"/>
    <xf numFmtId="0" fontId="4" fillId="0" borderId="0" xfId="2" applyNumberFormat="1" applyFont="1" applyBorder="1"/>
    <xf numFmtId="0" fontId="2" fillId="0" borderId="0" xfId="3" applyFont="1" applyBorder="1" applyAlignment="1">
      <alignment vertical="center" wrapText="1"/>
    </xf>
    <xf numFmtId="0" fontId="4" fillId="0" borderId="0" xfId="4" applyFont="1" applyBorder="1"/>
    <xf numFmtId="0" fontId="5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0" xfId="5" applyNumberFormat="1" applyFont="1" applyBorder="1"/>
    <xf numFmtId="0" fontId="4" fillId="0" borderId="0" xfId="5" applyNumberFormat="1" applyFont="1" applyBorder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wrapText="1"/>
    </xf>
    <xf numFmtId="0" fontId="7" fillId="0" borderId="1" xfId="2" applyNumberFormat="1" applyFont="1" applyBorder="1" applyAlignment="1">
      <alignment vertical="center" wrapText="1"/>
    </xf>
    <xf numFmtId="4" fontId="7" fillId="0" borderId="1" xfId="2" applyNumberFormat="1" applyFont="1" applyBorder="1" applyAlignment="1">
      <alignment vertical="center" wrapText="1"/>
    </xf>
    <xf numFmtId="4" fontId="7" fillId="0" borderId="1" xfId="2" applyNumberFormat="1" applyFont="1" applyBorder="1" applyAlignment="1">
      <alignment horizontal="right" vertical="center" wrapText="1"/>
    </xf>
    <xf numFmtId="0" fontId="7" fillId="0" borderId="5" xfId="2" applyNumberFormat="1" applyFont="1" applyBorder="1" applyAlignment="1">
      <alignment horizontal="right" vertical="center" wrapText="1"/>
    </xf>
    <xf numFmtId="0" fontId="7" fillId="0" borderId="7" xfId="2" applyNumberFormat="1" applyFont="1" applyBorder="1" applyAlignment="1">
      <alignment horizontal="right" vertical="center" wrapText="1"/>
    </xf>
    <xf numFmtId="4" fontId="4" fillId="0" borderId="0" xfId="2" applyNumberFormat="1" applyFont="1" applyBorder="1"/>
    <xf numFmtId="0" fontId="7" fillId="2" borderId="1" xfId="2" applyNumberFormat="1" applyFont="1" applyFill="1" applyBorder="1" applyAlignment="1">
      <alignment vertical="center" wrapText="1"/>
    </xf>
    <xf numFmtId="2" fontId="7" fillId="0" borderId="5" xfId="2" applyNumberFormat="1" applyFont="1" applyBorder="1" applyAlignment="1">
      <alignment horizontal="right" vertical="center" wrapText="1"/>
    </xf>
    <xf numFmtId="2" fontId="7" fillId="0" borderId="7" xfId="2" applyNumberFormat="1" applyFont="1" applyBorder="1" applyAlignment="1">
      <alignment horizontal="right" vertical="center" wrapText="1"/>
    </xf>
    <xf numFmtId="2" fontId="3" fillId="0" borderId="1" xfId="2" applyNumberFormat="1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 wrapText="1"/>
    </xf>
    <xf numFmtId="2" fontId="6" fillId="0" borderId="0" xfId="0" applyNumberFormat="1" applyFont="1"/>
    <xf numFmtId="0" fontId="8" fillId="3" borderId="1" xfId="6" applyNumberFormat="1" applyFont="1" applyFill="1" applyBorder="1" applyAlignment="1">
      <alignment horizontal="center" vertical="center"/>
    </xf>
    <xf numFmtId="0" fontId="8" fillId="3" borderId="1" xfId="6" applyNumberFormat="1" applyFont="1" applyFill="1" applyBorder="1" applyAlignment="1">
      <alignment vertical="center" wrapText="1"/>
    </xf>
    <xf numFmtId="0" fontId="8" fillId="3" borderId="7" xfId="6" applyNumberFormat="1" applyFont="1" applyFill="1" applyBorder="1" applyAlignment="1">
      <alignment vertical="center" wrapText="1"/>
    </xf>
    <xf numFmtId="0" fontId="8" fillId="0" borderId="7" xfId="0" applyFont="1" applyBorder="1" applyAlignment="1">
      <alignment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2" fontId="3" fillId="0" borderId="0" xfId="2" applyNumberFormat="1" applyFont="1" applyBorder="1" applyAlignment="1">
      <alignment horizontal="right" vertical="center" wrapText="1"/>
    </xf>
    <xf numFmtId="2" fontId="7" fillId="0" borderId="0" xfId="2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1" fontId="8" fillId="0" borderId="5" xfId="0" applyNumberFormat="1" applyFont="1" applyBorder="1" applyAlignment="1">
      <alignment vertical="center" wrapText="1"/>
    </xf>
    <xf numFmtId="2" fontId="11" fillId="0" borderId="5" xfId="0" applyNumberFormat="1" applyFont="1" applyBorder="1" applyAlignment="1"/>
    <xf numFmtId="2" fontId="5" fillId="0" borderId="5" xfId="0" applyNumberFormat="1" applyFont="1" applyBorder="1" applyAlignment="1"/>
    <xf numFmtId="0" fontId="8" fillId="0" borderId="7" xfId="0" applyFont="1" applyBorder="1" applyAlignment="1">
      <alignment horizontal="right" vertical="center" wrapText="1"/>
    </xf>
    <xf numFmtId="165" fontId="8" fillId="0" borderId="7" xfId="0" applyNumberFormat="1" applyFont="1" applyBorder="1" applyAlignment="1">
      <alignment vertical="center" wrapText="1"/>
    </xf>
    <xf numFmtId="2" fontId="11" fillId="0" borderId="7" xfId="0" applyNumberFormat="1" applyFont="1" applyBorder="1" applyAlignment="1"/>
    <xf numFmtId="2" fontId="5" fillId="0" borderId="7" xfId="0" applyNumberFormat="1" applyFont="1" applyBorder="1" applyAlignment="1"/>
    <xf numFmtId="0" fontId="8" fillId="0" borderId="1" xfId="0" applyFont="1" applyBorder="1" applyAlignment="1">
      <alignment horizontal="left" vertical="center" wrapText="1"/>
    </xf>
    <xf numFmtId="0" fontId="8" fillId="3" borderId="7" xfId="6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7" fillId="0" borderId="8" xfId="6" applyNumberFormat="1" applyFont="1" applyBorder="1" applyAlignment="1">
      <alignment horizontal="center" vertical="center" wrapText="1"/>
    </xf>
    <xf numFmtId="0" fontId="8" fillId="0" borderId="4" xfId="6" applyNumberFormat="1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2" xfId="6" applyNumberFormat="1" applyFont="1" applyBorder="1" applyAlignment="1">
      <alignment vertical="center" wrapText="1"/>
    </xf>
    <xf numFmtId="0" fontId="13" fillId="0" borderId="3" xfId="6" applyNumberFormat="1" applyFont="1" applyBorder="1" applyAlignment="1">
      <alignment vertical="center" wrapText="1"/>
    </xf>
    <xf numFmtId="0" fontId="4" fillId="0" borderId="0" xfId="2" applyNumberFormat="1" applyFont="1" applyBorder="1" applyAlignment="1">
      <alignment horizontal="center" vertical="center"/>
    </xf>
    <xf numFmtId="0" fontId="4" fillId="0" borderId="0" xfId="2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2" borderId="5" xfId="2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/>
    </xf>
    <xf numFmtId="1" fontId="7" fillId="2" borderId="5" xfId="2" applyNumberFormat="1" applyFont="1" applyFill="1" applyBorder="1" applyAlignment="1">
      <alignment horizontal="right" vertical="center" wrapText="1"/>
    </xf>
    <xf numFmtId="165" fontId="7" fillId="2" borderId="1" xfId="2" applyNumberFormat="1" applyFont="1" applyFill="1" applyBorder="1" applyAlignment="1">
      <alignment vertical="center" wrapText="1"/>
    </xf>
    <xf numFmtId="0" fontId="3" fillId="2" borderId="1" xfId="4" applyFont="1" applyFill="1" applyBorder="1" applyAlignment="1">
      <alignment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0" borderId="5" xfId="2" applyNumberFormat="1" applyFont="1" applyBorder="1" applyAlignment="1">
      <alignment vertical="center" wrapText="1"/>
    </xf>
    <xf numFmtId="0" fontId="7" fillId="2" borderId="1" xfId="4" applyFont="1" applyFill="1" applyBorder="1" applyAlignment="1">
      <alignment vertical="center" wrapText="1"/>
    </xf>
    <xf numFmtId="0" fontId="4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vertical="center" wrapText="1"/>
    </xf>
    <xf numFmtId="2" fontId="11" fillId="0" borderId="8" xfId="0" applyNumberFormat="1" applyFont="1" applyBorder="1" applyAlignment="1"/>
    <xf numFmtId="2" fontId="3" fillId="0" borderId="7" xfId="2" applyNumberFormat="1" applyFont="1" applyBorder="1" applyAlignment="1">
      <alignment vertical="center" wrapText="1"/>
    </xf>
    <xf numFmtId="1" fontId="7" fillId="0" borderId="5" xfId="2" applyNumberFormat="1" applyFont="1" applyBorder="1" applyAlignment="1">
      <alignment horizontal="right" vertical="center" wrapText="1"/>
    </xf>
    <xf numFmtId="0" fontId="8" fillId="0" borderId="7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center" wrapText="1"/>
    </xf>
    <xf numFmtId="165" fontId="7" fillId="0" borderId="1" xfId="2" applyNumberFormat="1" applyFont="1" applyBorder="1" applyAlignment="1">
      <alignment vertical="center" wrapText="1"/>
    </xf>
    <xf numFmtId="164" fontId="3" fillId="2" borderId="1" xfId="2" applyNumberFormat="1" applyFont="1" applyFill="1" applyBorder="1" applyAlignment="1">
      <alignment vertical="center" wrapText="1"/>
    </xf>
    <xf numFmtId="164" fontId="3" fillId="2" borderId="7" xfId="2" applyNumberFormat="1" applyFont="1" applyFill="1" applyBorder="1" applyAlignment="1">
      <alignment horizontal="right" vertical="center" wrapText="1"/>
    </xf>
    <xf numFmtId="2" fontId="7" fillId="0" borderId="1" xfId="2" applyNumberFormat="1" applyFont="1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2" fontId="3" fillId="0" borderId="7" xfId="2" applyNumberFormat="1" applyFont="1" applyBorder="1" applyAlignment="1">
      <alignment horizontal="right" vertical="center" wrapText="1"/>
    </xf>
    <xf numFmtId="0" fontId="7" fillId="0" borderId="1" xfId="4" applyFont="1" applyBorder="1" applyAlignment="1">
      <alignment vertical="center" wrapText="1"/>
    </xf>
    <xf numFmtId="0" fontId="4" fillId="0" borderId="1" xfId="2" applyNumberFormat="1" applyFont="1" applyBorder="1" applyAlignment="1">
      <alignment vertical="center" wrapText="1"/>
    </xf>
    <xf numFmtId="0" fontId="4" fillId="0" borderId="5" xfId="2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6" fillId="2" borderId="0" xfId="0" applyFont="1" applyFill="1"/>
    <xf numFmtId="164" fontId="7" fillId="0" borderId="5" xfId="2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2" applyNumberFormat="1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0" xfId="2" applyNumberFormat="1" applyFont="1" applyBorder="1"/>
    <xf numFmtId="4" fontId="16" fillId="0" borderId="0" xfId="2" applyNumberFormat="1" applyFont="1" applyBorder="1"/>
    <xf numFmtId="0" fontId="10" fillId="0" borderId="7" xfId="2" applyNumberFormat="1" applyFont="1" applyBorder="1" applyAlignment="1">
      <alignment horizontal="right" vertical="center" wrapText="1"/>
    </xf>
    <xf numFmtId="2" fontId="10" fillId="0" borderId="7" xfId="2" applyNumberFormat="1" applyFont="1" applyBorder="1" applyAlignment="1">
      <alignment horizontal="right" vertical="center" wrapText="1"/>
    </xf>
    <xf numFmtId="2" fontId="10" fillId="0" borderId="5" xfId="2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169" fontId="7" fillId="0" borderId="5" xfId="2" applyNumberFormat="1" applyFont="1" applyBorder="1" applyAlignment="1">
      <alignment horizontal="right" vertical="center" wrapText="1"/>
    </xf>
    <xf numFmtId="2" fontId="3" fillId="2" borderId="1" xfId="2" applyNumberFormat="1" applyFont="1" applyFill="1" applyBorder="1" applyAlignment="1">
      <alignment vertical="center" wrapText="1"/>
    </xf>
    <xf numFmtId="2" fontId="7" fillId="2" borderId="5" xfId="2" applyNumberFormat="1" applyFont="1" applyFill="1" applyBorder="1" applyAlignment="1">
      <alignment horizontal="right" vertical="center" wrapText="1"/>
    </xf>
    <xf numFmtId="0" fontId="7" fillId="0" borderId="1" xfId="2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7" fillId="0" borderId="1" xfId="2" applyNumberFormat="1" applyFont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2" borderId="8" xfId="4" applyFont="1" applyFill="1" applyBorder="1" applyAlignment="1">
      <alignment vertical="center" wrapText="1"/>
    </xf>
    <xf numFmtId="0" fontId="8" fillId="3" borderId="8" xfId="6" applyNumberFormat="1" applyFont="1" applyFill="1" applyBorder="1" applyAlignment="1">
      <alignment horizontal="center" vertical="center"/>
    </xf>
    <xf numFmtId="0" fontId="8" fillId="3" borderId="8" xfId="6" applyNumberFormat="1" applyFont="1" applyFill="1" applyBorder="1" applyAlignment="1">
      <alignment vertical="center" wrapText="1"/>
    </xf>
    <xf numFmtId="0" fontId="7" fillId="0" borderId="8" xfId="0" applyFont="1" applyBorder="1" applyAlignment="1">
      <alignment horizontal="right" vertical="center"/>
    </xf>
    <xf numFmtId="0" fontId="7" fillId="2" borderId="8" xfId="4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" fontId="7" fillId="2" borderId="1" xfId="2" applyNumberFormat="1" applyFont="1" applyFill="1" applyBorder="1" applyAlignment="1">
      <alignment vertical="center" wrapText="1"/>
    </xf>
    <xf numFmtId="0" fontId="14" fillId="0" borderId="0" xfId="0" applyFont="1"/>
    <xf numFmtId="0" fontId="4" fillId="0" borderId="5" xfId="2" applyNumberFormat="1" applyFont="1" applyBorder="1" applyAlignment="1">
      <alignment horizontal="center" vertical="center" wrapText="1"/>
    </xf>
    <xf numFmtId="0" fontId="3" fillId="0" borderId="5" xfId="4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8" xfId="2" applyNumberFormat="1" applyFont="1" applyBorder="1" applyAlignment="1">
      <alignment horizontal="center" vertical="center" wrapText="1"/>
    </xf>
    <xf numFmtId="0" fontId="13" fillId="0" borderId="2" xfId="6" applyNumberFormat="1" applyFont="1" applyBorder="1" applyAlignment="1">
      <alignment horizontal="center" vertical="center" wrapText="1"/>
    </xf>
    <xf numFmtId="0" fontId="13" fillId="0" borderId="3" xfId="6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2" applyNumberFormat="1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2" fillId="2" borderId="0" xfId="1" applyNumberFormat="1" applyFont="1" applyFill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7" fillId="0" borderId="5" xfId="2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vertical="center" wrapText="1"/>
    </xf>
    <xf numFmtId="1" fontId="7" fillId="2" borderId="1" xfId="2" applyNumberFormat="1" applyFont="1" applyFill="1" applyBorder="1" applyAlignment="1">
      <alignment vertical="center" wrapText="1"/>
    </xf>
    <xf numFmtId="3" fontId="7" fillId="0" borderId="1" xfId="2" applyNumberFormat="1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/>
    </xf>
    <xf numFmtId="0" fontId="19" fillId="0" borderId="8" xfId="0" applyFont="1" applyFill="1" applyBorder="1" applyAlignment="1">
      <alignment horizontal="justify" vertical="top" wrapText="1"/>
    </xf>
    <xf numFmtId="0" fontId="17" fillId="0" borderId="8" xfId="4" applyFont="1" applyBorder="1"/>
    <xf numFmtId="0" fontId="17" fillId="0" borderId="8" xfId="0" applyFont="1" applyBorder="1"/>
    <xf numFmtId="0" fontId="4" fillId="0" borderId="8" xfId="2" applyNumberFormat="1" applyFont="1" applyBorder="1" applyAlignment="1">
      <alignment vertical="center"/>
    </xf>
    <xf numFmtId="0" fontId="18" fillId="0" borderId="8" xfId="0" applyFont="1" applyFill="1" applyBorder="1" applyAlignment="1">
      <alignment horizontal="justify" vertical="top" wrapText="1"/>
    </xf>
    <xf numFmtId="0" fontId="20" fillId="0" borderId="1" xfId="5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0" fillId="0" borderId="7" xfId="2" applyNumberFormat="1" applyFont="1" applyBorder="1" applyAlignment="1">
      <alignment horizontal="center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2" fontId="7" fillId="0" borderId="1" xfId="2" applyNumberFormat="1" applyFont="1" applyBorder="1" applyAlignment="1">
      <alignment horizontal="right" vertical="center" wrapText="1"/>
    </xf>
    <xf numFmtId="1" fontId="8" fillId="0" borderId="5" xfId="0" applyNumberFormat="1" applyFont="1" applyBorder="1" applyAlignment="1">
      <alignment horizontal="right" vertical="center" wrapText="1"/>
    </xf>
    <xf numFmtId="165" fontId="8" fillId="0" borderId="7" xfId="0" applyNumberFormat="1" applyFont="1" applyBorder="1" applyAlignment="1">
      <alignment horizontal="right" vertical="center" wrapText="1"/>
    </xf>
    <xf numFmtId="165" fontId="7" fillId="2" borderId="1" xfId="2" applyNumberFormat="1" applyFont="1" applyFill="1" applyBorder="1" applyAlignment="1">
      <alignment horizontal="right" vertical="center" wrapText="1"/>
    </xf>
    <xf numFmtId="0" fontId="7" fillId="2" borderId="1" xfId="4" applyFont="1" applyFill="1" applyBorder="1" applyAlignment="1">
      <alignment horizontal="right" vertical="center" wrapText="1"/>
    </xf>
    <xf numFmtId="0" fontId="3" fillId="2" borderId="1" xfId="4" applyFont="1" applyFill="1" applyBorder="1" applyAlignment="1">
      <alignment horizontal="right" vertical="center" wrapText="1"/>
    </xf>
    <xf numFmtId="1" fontId="8" fillId="0" borderId="1" xfId="0" applyNumberFormat="1" applyFont="1" applyBorder="1" applyAlignment="1">
      <alignment horizontal="right" vertical="center" wrapText="1"/>
    </xf>
    <xf numFmtId="0" fontId="13" fillId="0" borderId="3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right" vertical="center" wrapText="1"/>
    </xf>
    <xf numFmtId="0" fontId="4" fillId="0" borderId="0" xfId="2" applyNumberFormat="1" applyFont="1" applyBorder="1" applyAlignment="1">
      <alignment horizontal="right" vertical="center"/>
    </xf>
    <xf numFmtId="0" fontId="7" fillId="0" borderId="7" xfId="2" applyNumberFormat="1" applyFont="1" applyBorder="1" applyAlignment="1">
      <alignment vertical="center" wrapText="1"/>
    </xf>
    <xf numFmtId="0" fontId="7" fillId="0" borderId="5" xfId="2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2" applyNumberFormat="1" applyFont="1" applyBorder="1" applyAlignment="1">
      <alignment vertical="center" wrapText="1"/>
    </xf>
    <xf numFmtId="0" fontId="17" fillId="0" borderId="8" xfId="4" applyFont="1" applyBorder="1" applyAlignment="1">
      <alignment horizontal="center"/>
    </xf>
    <xf numFmtId="1" fontId="7" fillId="2" borderId="1" xfId="2" applyNumberFormat="1" applyFont="1" applyFill="1" applyBorder="1" applyAlignment="1">
      <alignment horizontal="right" vertical="center" wrapText="1"/>
    </xf>
    <xf numFmtId="0" fontId="13" fillId="0" borderId="8" xfId="0" applyFont="1" applyFill="1" applyBorder="1" applyAlignment="1">
      <alignment vertical="center" wrapText="1"/>
    </xf>
    <xf numFmtId="0" fontId="7" fillId="2" borderId="5" xfId="2" applyNumberFormat="1" applyFont="1" applyFill="1" applyBorder="1" applyAlignment="1">
      <alignment vertical="center" wrapText="1"/>
    </xf>
    <xf numFmtId="1" fontId="7" fillId="2" borderId="5" xfId="2" applyNumberFormat="1" applyFont="1" applyFill="1" applyBorder="1" applyAlignment="1">
      <alignment vertical="center" wrapText="1"/>
    </xf>
    <xf numFmtId="2" fontId="7" fillId="0" borderId="5" xfId="2" applyNumberFormat="1" applyFont="1" applyBorder="1" applyAlignment="1">
      <alignment vertical="center" wrapText="1"/>
    </xf>
    <xf numFmtId="1" fontId="7" fillId="0" borderId="5" xfId="2" applyNumberFormat="1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7" xfId="0" applyFont="1" applyBorder="1" applyAlignment="1">
      <alignment wrapText="1"/>
    </xf>
    <xf numFmtId="0" fontId="7" fillId="0" borderId="8" xfId="6" applyNumberFormat="1" applyFont="1" applyBorder="1" applyAlignment="1">
      <alignment vertical="center" wrapText="1"/>
    </xf>
    <xf numFmtId="0" fontId="17" fillId="0" borderId="8" xfId="0" applyFont="1" applyBorder="1" applyAlignment="1"/>
    <xf numFmtId="0" fontId="17" fillId="0" borderId="8" xfId="4" applyFont="1" applyBorder="1" applyAlignment="1">
      <alignment horizontal="center" vertical="center"/>
    </xf>
    <xf numFmtId="0" fontId="12" fillId="2" borderId="0" xfId="1" applyNumberFormat="1" applyFont="1" applyFill="1" applyAlignment="1">
      <alignment horizontal="center" vertical="center"/>
    </xf>
    <xf numFmtId="3" fontId="7" fillId="0" borderId="1" xfId="2" applyNumberFormat="1" applyFont="1" applyBorder="1" applyAlignment="1">
      <alignment horizontal="right" vertical="center" wrapText="1"/>
    </xf>
    <xf numFmtId="0" fontId="4" fillId="0" borderId="1" xfId="2" applyNumberFormat="1" applyFont="1" applyBorder="1" applyAlignment="1">
      <alignment horizontal="right" vertical="center" wrapText="1"/>
    </xf>
    <xf numFmtId="0" fontId="3" fillId="0" borderId="5" xfId="4" applyFont="1" applyBorder="1" applyAlignment="1">
      <alignment horizontal="center" vertical="center" wrapText="1"/>
    </xf>
  </cellXfs>
  <cellStyles count="8">
    <cellStyle name="Normal" xfId="0" builtinId="0"/>
    <cellStyle name="Normal 3" xfId="7"/>
    <cellStyle name="Normal_BAREK" xfId="5"/>
    <cellStyle name="Normal_Kot" xfId="3"/>
    <cellStyle name="Normal_naxahashiv-Aram" xfId="6"/>
    <cellStyle name="Normal_Obekt" xfId="1"/>
    <cellStyle name="Normal_SHIN-2" xfId="2"/>
    <cellStyle name="Normal_TpKot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2" name="Group 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3" name="Group 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5" name="AutoShape 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6" name="AutoShape 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4" name="AutoShape 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7" name="Group 1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8" name="Group 1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10" name="AutoShape 1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1" name="AutoShape 1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9" name="AutoShape 1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12" name="Group 16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13" name="Group 17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15" name="AutoShape 18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6" name="AutoShape 19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14" name="AutoShape 20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17" name="Group 2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18" name="Group 2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20" name="AutoShape 2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21" name="AutoShape 2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19" name="AutoShape 2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22" name="Group 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23" name="Group 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25" name="AutoShape 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26" name="AutoShape 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24" name="AutoShape 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27" name="Group 1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28" name="Group 1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30" name="AutoShape 1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31" name="AutoShape 1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29" name="AutoShape 1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32" name="Group 16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33" name="Group 17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35" name="AutoShape 18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36" name="AutoShape 19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34" name="AutoShape 20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37" name="Group 2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38" name="Group 2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40" name="AutoShape 2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41" name="AutoShape 2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39" name="AutoShape 2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42" name="Group 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43" name="Group 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45" name="AutoShape 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46" name="AutoShape 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44" name="AutoShape 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47" name="Group 1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48" name="Group 1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50" name="AutoShape 1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51" name="AutoShape 1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49" name="AutoShape 1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52" name="Group 16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53" name="Group 17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55" name="AutoShape 18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56" name="AutoShape 19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54" name="AutoShape 20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57" name="Group 2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58" name="Group 2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60" name="AutoShape 2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61" name="AutoShape 2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59" name="AutoShape 2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62" name="Group 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63" name="Group 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65" name="AutoShape 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66" name="AutoShape 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64" name="AutoShape 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67" name="Group 1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68" name="Group 1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70" name="AutoShape 1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71" name="AutoShape 1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69" name="AutoShape 1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72" name="Group 16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73" name="Group 17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75" name="AutoShape 18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76" name="AutoShape 19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74" name="AutoShape 20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77" name="Group 21"/>
        <xdr:cNvGrpSpPr>
          <a:grpSpLocks/>
        </xdr:cNvGrpSpPr>
      </xdr:nvGrpSpPr>
      <xdr:grpSpPr bwMode="auto">
        <a:xfrm flipV="1">
          <a:off x="28575" y="1924050"/>
          <a:ext cx="476250" cy="0"/>
          <a:chOff x="3" y="135"/>
          <a:chExt cx="499" cy="21"/>
        </a:xfrm>
      </xdr:grpSpPr>
      <xdr:grpSp>
        <xdr:nvGrpSpPr>
          <xdr:cNvPr id="78" name="Group 2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80" name="AutoShape 2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81" name="AutoShape 2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79" name="AutoShape 2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workbookViewId="0">
      <selection activeCell="E5" sqref="E5"/>
    </sheetView>
  </sheetViews>
  <sheetFormatPr defaultRowHeight="12" x14ac:dyDescent="0.2"/>
  <cols>
    <col min="1" max="1" width="6.28515625" style="2" customWidth="1"/>
    <col min="2" max="2" width="41.85546875" style="2" customWidth="1"/>
    <col min="3" max="3" width="8.7109375" style="52" customWidth="1"/>
    <col min="4" max="4" width="8.140625" style="53" customWidth="1"/>
    <col min="5" max="6" width="11.85546875" style="53" customWidth="1"/>
    <col min="7" max="16384" width="9.140625" style="2"/>
  </cols>
  <sheetData>
    <row r="1" spans="1:6" ht="24" customHeight="1" x14ac:dyDescent="0.2">
      <c r="A1" s="150" t="s">
        <v>37</v>
      </c>
      <c r="B1" s="150"/>
      <c r="C1" s="150"/>
      <c r="D1" s="150"/>
      <c r="E1" s="150"/>
      <c r="F1" s="150"/>
    </row>
    <row r="2" spans="1:6" s="4" customFormat="1" ht="22.5" customHeight="1" x14ac:dyDescent="0.2">
      <c r="A2" s="151" t="s">
        <v>32</v>
      </c>
      <c r="B2" s="151"/>
      <c r="C2" s="151"/>
      <c r="D2" s="151"/>
    </row>
    <row r="3" spans="1:6" s="7" customFormat="1" ht="14.25" x14ac:dyDescent="0.2">
      <c r="A3" s="5"/>
      <c r="B3" s="152"/>
      <c r="C3" s="152"/>
      <c r="D3" s="152"/>
    </row>
    <row r="4" spans="1:6" s="7" customFormat="1" ht="14.25" x14ac:dyDescent="0.2">
      <c r="A4" s="5"/>
      <c r="B4" s="153"/>
      <c r="C4" s="153"/>
      <c r="D4" s="153"/>
    </row>
    <row r="5" spans="1:6" s="9" customFormat="1" ht="63.75" x14ac:dyDescent="0.2">
      <c r="A5" s="164" t="s">
        <v>126</v>
      </c>
      <c r="B5" s="165" t="s">
        <v>127</v>
      </c>
      <c r="C5" s="166" t="s">
        <v>128</v>
      </c>
      <c r="D5" s="167" t="s">
        <v>0</v>
      </c>
      <c r="E5" s="167" t="s">
        <v>129</v>
      </c>
      <c r="F5" s="167" t="s">
        <v>130</v>
      </c>
    </row>
    <row r="6" spans="1:6" s="7" customFormat="1" ht="25.5" x14ac:dyDescent="0.2">
      <c r="A6" s="143">
        <v>1</v>
      </c>
      <c r="B6" s="44" t="s">
        <v>112</v>
      </c>
      <c r="C6" s="33" t="s">
        <v>2</v>
      </c>
      <c r="D6" s="35">
        <v>2</v>
      </c>
      <c r="E6" s="35"/>
      <c r="F6" s="35"/>
    </row>
    <row r="7" spans="1:6" s="7" customFormat="1" ht="14.25" x14ac:dyDescent="0.2">
      <c r="A7" s="143"/>
      <c r="B7" s="74"/>
      <c r="C7" s="73"/>
      <c r="D7" s="40"/>
      <c r="E7" s="40"/>
      <c r="F7" s="40"/>
    </row>
    <row r="8" spans="1:6" ht="12.75" x14ac:dyDescent="0.2">
      <c r="A8" s="145">
        <v>2</v>
      </c>
      <c r="B8" s="44" t="s">
        <v>113</v>
      </c>
      <c r="C8" s="66" t="s">
        <v>1</v>
      </c>
      <c r="D8" s="155">
        <v>1250</v>
      </c>
      <c r="E8" s="75"/>
      <c r="F8" s="75"/>
    </row>
    <row r="9" spans="1:6" ht="12.75" x14ac:dyDescent="0.2">
      <c r="A9" s="146"/>
      <c r="B9" s="16"/>
      <c r="C9" s="16"/>
      <c r="D9" s="16"/>
      <c r="E9" s="16"/>
      <c r="F9" s="16"/>
    </row>
    <row r="10" spans="1:6" ht="38.25" customHeight="1" x14ac:dyDescent="0.2">
      <c r="A10" s="67">
        <v>3</v>
      </c>
      <c r="B10" s="12" t="s">
        <v>114</v>
      </c>
      <c r="C10" s="66" t="s">
        <v>1</v>
      </c>
      <c r="D10" s="155">
        <v>15</v>
      </c>
      <c r="E10" s="78"/>
      <c r="F10" s="78"/>
    </row>
    <row r="11" spans="1:6" s="7" customFormat="1" ht="55.5" customHeight="1" x14ac:dyDescent="0.2">
      <c r="A11" s="89">
        <v>4</v>
      </c>
      <c r="B11" s="54" t="s">
        <v>115</v>
      </c>
      <c r="C11" s="25" t="s">
        <v>2</v>
      </c>
      <c r="D11" s="29">
        <v>1</v>
      </c>
      <c r="E11" s="29"/>
      <c r="F11" s="29"/>
    </row>
    <row r="12" spans="1:6" s="7" customFormat="1" ht="30.75" customHeight="1" x14ac:dyDescent="0.2">
      <c r="A12" s="147">
        <v>5</v>
      </c>
      <c r="B12" s="34" t="s">
        <v>38</v>
      </c>
      <c r="C12" s="33" t="s">
        <v>2</v>
      </c>
      <c r="D12" s="35">
        <v>3</v>
      </c>
      <c r="E12" s="35"/>
      <c r="F12" s="35"/>
    </row>
    <row r="13" spans="1:6" s="7" customFormat="1" ht="36.75" customHeight="1" x14ac:dyDescent="0.2">
      <c r="A13" s="148"/>
      <c r="B13" s="23" t="s">
        <v>39</v>
      </c>
      <c r="C13" s="117" t="s">
        <v>2</v>
      </c>
      <c r="D13" s="37">
        <v>3</v>
      </c>
      <c r="E13" s="37"/>
      <c r="F13" s="37"/>
    </row>
    <row r="14" spans="1:6" s="7" customFormat="1" ht="14.25" x14ac:dyDescent="0.2">
      <c r="A14" s="149"/>
      <c r="B14" s="28"/>
      <c r="C14" s="40"/>
      <c r="D14" s="41"/>
      <c r="E14" s="41"/>
      <c r="F14" s="41"/>
    </row>
    <row r="15" spans="1:6" s="7" customFormat="1" ht="30.75" customHeight="1" x14ac:dyDescent="0.2">
      <c r="A15" s="147">
        <v>6</v>
      </c>
      <c r="B15" s="34" t="s">
        <v>40</v>
      </c>
      <c r="C15" s="33" t="s">
        <v>2</v>
      </c>
      <c r="D15" s="35">
        <v>1</v>
      </c>
      <c r="E15" s="35"/>
      <c r="F15" s="35"/>
    </row>
    <row r="16" spans="1:6" s="7" customFormat="1" ht="36.75" customHeight="1" x14ac:dyDescent="0.2">
      <c r="A16" s="148"/>
      <c r="B16" s="23" t="s">
        <v>41</v>
      </c>
      <c r="C16" s="117" t="s">
        <v>2</v>
      </c>
      <c r="D16" s="37">
        <v>1</v>
      </c>
      <c r="E16" s="37"/>
      <c r="F16" s="37"/>
    </row>
    <row r="17" spans="1:6" s="7" customFormat="1" ht="14.25" x14ac:dyDescent="0.2">
      <c r="A17" s="149"/>
      <c r="B17" s="28"/>
      <c r="C17" s="40"/>
      <c r="D17" s="41"/>
      <c r="E17" s="41"/>
      <c r="F17" s="41"/>
    </row>
    <row r="18" spans="1:6" ht="25.5" x14ac:dyDescent="0.2">
      <c r="A18" s="144">
        <v>7</v>
      </c>
      <c r="B18" s="12" t="s">
        <v>5</v>
      </c>
      <c r="C18" s="66" t="s">
        <v>1</v>
      </c>
      <c r="D18" s="156">
        <v>2760</v>
      </c>
      <c r="E18" s="58"/>
      <c r="F18" s="58"/>
    </row>
    <row r="19" spans="1:6" ht="12.75" x14ac:dyDescent="0.2">
      <c r="A19" s="144"/>
      <c r="B19" s="15" t="s">
        <v>6</v>
      </c>
      <c r="C19" s="115" t="s">
        <v>1</v>
      </c>
      <c r="D19" s="55">
        <v>2815.2000000000003</v>
      </c>
      <c r="E19" s="55"/>
      <c r="F19" s="55"/>
    </row>
    <row r="20" spans="1:6" s="7" customFormat="1" ht="14.25" x14ac:dyDescent="0.2">
      <c r="A20" s="144"/>
      <c r="B20" s="56" t="s">
        <v>8</v>
      </c>
      <c r="C20" s="117" t="s">
        <v>3</v>
      </c>
      <c r="D20" s="57">
        <v>518.88</v>
      </c>
      <c r="E20" s="57"/>
      <c r="F20" s="57"/>
    </row>
    <row r="21" spans="1:6" ht="9.75" customHeight="1" x14ac:dyDescent="0.2">
      <c r="A21" s="144"/>
      <c r="B21" s="16"/>
      <c r="C21" s="16"/>
      <c r="D21" s="16"/>
      <c r="E21" s="16"/>
      <c r="F21" s="16"/>
    </row>
    <row r="22" spans="1:6" ht="34.5" customHeight="1" x14ac:dyDescent="0.2">
      <c r="A22" s="144">
        <v>8</v>
      </c>
      <c r="B22" s="12" t="s">
        <v>116</v>
      </c>
      <c r="C22" s="66" t="s">
        <v>1</v>
      </c>
      <c r="D22" s="12">
        <v>30</v>
      </c>
      <c r="E22" s="12"/>
      <c r="F22" s="12"/>
    </row>
    <row r="23" spans="1:6" ht="12.75" x14ac:dyDescent="0.2">
      <c r="A23" s="144"/>
      <c r="B23" s="15" t="s">
        <v>33</v>
      </c>
      <c r="C23" s="115" t="s">
        <v>1</v>
      </c>
      <c r="D23" s="19">
        <v>30.599999999999998</v>
      </c>
      <c r="E23" s="19"/>
      <c r="F23" s="19"/>
    </row>
    <row r="24" spans="1:6" ht="12.75" x14ac:dyDescent="0.2">
      <c r="A24" s="144"/>
      <c r="B24" s="15" t="s">
        <v>56</v>
      </c>
      <c r="C24" s="115" t="s">
        <v>3</v>
      </c>
      <c r="D24" s="72">
        <v>15</v>
      </c>
      <c r="E24" s="72"/>
      <c r="F24" s="72"/>
    </row>
    <row r="25" spans="1:6" ht="9" customHeight="1" x14ac:dyDescent="0.2">
      <c r="A25" s="144"/>
      <c r="B25" s="16"/>
      <c r="C25" s="16"/>
      <c r="D25" s="16"/>
      <c r="E25" s="16"/>
      <c r="F25" s="16"/>
    </row>
    <row r="26" spans="1:6" s="7" customFormat="1" ht="30" customHeight="1" x14ac:dyDescent="0.2">
      <c r="A26" s="89">
        <v>9</v>
      </c>
      <c r="B26" s="121" t="s">
        <v>21</v>
      </c>
      <c r="C26" s="125" t="s">
        <v>3</v>
      </c>
      <c r="D26" s="121">
        <v>58</v>
      </c>
      <c r="E26" s="121"/>
      <c r="F26" s="121"/>
    </row>
    <row r="27" spans="1:6" s="7" customFormat="1" ht="30" customHeight="1" x14ac:dyDescent="0.2">
      <c r="A27" s="89">
        <v>10</v>
      </c>
      <c r="B27" s="121" t="s">
        <v>19</v>
      </c>
      <c r="C27" s="125" t="s">
        <v>3</v>
      </c>
      <c r="D27" s="121">
        <v>3</v>
      </c>
      <c r="E27" s="121"/>
      <c r="F27" s="121"/>
    </row>
    <row r="28" spans="1:6" s="7" customFormat="1" ht="30" customHeight="1" x14ac:dyDescent="0.2">
      <c r="A28" s="89">
        <v>11</v>
      </c>
      <c r="B28" s="121" t="s">
        <v>42</v>
      </c>
      <c r="C28" s="125" t="s">
        <v>3</v>
      </c>
      <c r="D28" s="121">
        <v>1</v>
      </c>
      <c r="E28" s="121"/>
      <c r="F28" s="121"/>
    </row>
    <row r="29" spans="1:6" s="7" customFormat="1" ht="31.5" customHeight="1" x14ac:dyDescent="0.2">
      <c r="A29" s="89">
        <v>12</v>
      </c>
      <c r="B29" s="123" t="s">
        <v>10</v>
      </c>
      <c r="C29" s="122" t="s">
        <v>2</v>
      </c>
      <c r="D29" s="124">
        <v>62</v>
      </c>
      <c r="E29" s="124"/>
      <c r="F29" s="124"/>
    </row>
    <row r="30" spans="1:6" s="7" customFormat="1" ht="14.25" customHeight="1" x14ac:dyDescent="0.2">
      <c r="A30" s="147">
        <v>13</v>
      </c>
      <c r="B30" s="54" t="s">
        <v>22</v>
      </c>
      <c r="C30" s="25" t="s">
        <v>2</v>
      </c>
      <c r="D30" s="29">
        <v>1</v>
      </c>
      <c r="E30" s="29"/>
      <c r="F30" s="29"/>
    </row>
    <row r="31" spans="1:6" ht="25.5" customHeight="1" x14ac:dyDescent="0.2">
      <c r="A31" s="148"/>
      <c r="B31" s="15" t="s">
        <v>43</v>
      </c>
      <c r="C31" s="115" t="s">
        <v>3</v>
      </c>
      <c r="D31" s="15">
        <v>1</v>
      </c>
      <c r="E31" s="15"/>
      <c r="F31" s="15"/>
    </row>
    <row r="32" spans="1:6" s="7" customFormat="1" ht="14.25" x14ac:dyDescent="0.2">
      <c r="A32" s="149"/>
      <c r="B32" s="68"/>
      <c r="C32" s="10"/>
      <c r="D32" s="11"/>
      <c r="E32" s="11"/>
      <c r="F32" s="11"/>
    </row>
    <row r="33" spans="1:6" ht="25.5" x14ac:dyDescent="0.2">
      <c r="A33" s="89">
        <f>A30+1</f>
        <v>14</v>
      </c>
      <c r="B33" s="12" t="s">
        <v>44</v>
      </c>
      <c r="C33" s="91" t="s">
        <v>3</v>
      </c>
      <c r="D33" s="12">
        <v>16</v>
      </c>
      <c r="E33" s="12"/>
      <c r="F33" s="12"/>
    </row>
    <row r="34" spans="1:6" ht="12.75" x14ac:dyDescent="0.2">
      <c r="A34" s="93"/>
      <c r="B34" s="15" t="s">
        <v>45</v>
      </c>
      <c r="C34" s="115" t="s">
        <v>3</v>
      </c>
      <c r="D34" s="105">
        <v>16</v>
      </c>
      <c r="E34" s="105"/>
      <c r="F34" s="105"/>
    </row>
    <row r="35" spans="1:6" ht="12.75" x14ac:dyDescent="0.2">
      <c r="A35" s="92"/>
      <c r="B35" s="16"/>
      <c r="C35" s="16"/>
      <c r="D35" s="16"/>
      <c r="E35" s="16"/>
      <c r="F35" s="16"/>
    </row>
    <row r="36" spans="1:6" s="7" customFormat="1" ht="25.5" customHeight="1" x14ac:dyDescent="0.2">
      <c r="A36" s="85">
        <v>15</v>
      </c>
      <c r="B36" s="34" t="s">
        <v>12</v>
      </c>
      <c r="C36" s="33" t="s">
        <v>1</v>
      </c>
      <c r="D36" s="35">
        <v>209</v>
      </c>
      <c r="E36" s="35"/>
      <c r="F36" s="35"/>
    </row>
    <row r="37" spans="1:6" s="7" customFormat="1" ht="18" customHeight="1" x14ac:dyDescent="0.2">
      <c r="A37" s="106"/>
      <c r="B37" s="22" t="s">
        <v>23</v>
      </c>
      <c r="C37" s="117" t="s">
        <v>1</v>
      </c>
      <c r="D37" s="37">
        <v>27.169999999999998</v>
      </c>
      <c r="E37" s="37"/>
      <c r="F37" s="37"/>
    </row>
    <row r="38" spans="1:6" s="7" customFormat="1" ht="18" customHeight="1" x14ac:dyDescent="0.2">
      <c r="A38" s="106"/>
      <c r="B38" s="22" t="s">
        <v>7</v>
      </c>
      <c r="C38" s="117" t="s">
        <v>1</v>
      </c>
      <c r="D38" s="37">
        <v>6.27</v>
      </c>
      <c r="E38" s="37"/>
      <c r="F38" s="37"/>
    </row>
    <row r="39" spans="1:6" s="7" customFormat="1" ht="17.25" customHeight="1" x14ac:dyDescent="0.2">
      <c r="A39" s="106"/>
      <c r="B39" s="22" t="s">
        <v>24</v>
      </c>
      <c r="C39" s="117" t="s">
        <v>1</v>
      </c>
      <c r="D39" s="37">
        <v>80.046999999999983</v>
      </c>
      <c r="E39" s="37"/>
      <c r="F39" s="37"/>
    </row>
    <row r="40" spans="1:6" s="7" customFormat="1" ht="17.25" customHeight="1" x14ac:dyDescent="0.2">
      <c r="A40" s="106"/>
      <c r="B40" s="22" t="s">
        <v>46</v>
      </c>
      <c r="C40" s="117" t="s">
        <v>1</v>
      </c>
      <c r="D40" s="37">
        <v>48.069999999999993</v>
      </c>
      <c r="E40" s="37"/>
      <c r="F40" s="37"/>
    </row>
    <row r="41" spans="1:6" s="7" customFormat="1" ht="18.75" customHeight="1" x14ac:dyDescent="0.2">
      <c r="A41" s="106"/>
      <c r="B41" s="22" t="s">
        <v>34</v>
      </c>
      <c r="C41" s="117" t="s">
        <v>1</v>
      </c>
      <c r="D41" s="37">
        <v>48.069999999999993</v>
      </c>
      <c r="E41" s="37"/>
      <c r="F41" s="37"/>
    </row>
    <row r="42" spans="1:6" s="7" customFormat="1" ht="14.25" x14ac:dyDescent="0.2">
      <c r="A42" s="107"/>
      <c r="B42" s="28"/>
      <c r="C42" s="40"/>
      <c r="D42" s="41"/>
      <c r="E42" s="41"/>
      <c r="F42" s="41"/>
    </row>
    <row r="43" spans="1:6" s="7" customFormat="1" ht="24" customHeight="1" x14ac:dyDescent="0.2">
      <c r="A43" s="64"/>
      <c r="B43" s="35" t="s">
        <v>35</v>
      </c>
      <c r="C43" s="116" t="s">
        <v>3</v>
      </c>
      <c r="D43" s="69">
        <v>440</v>
      </c>
      <c r="E43" s="69"/>
      <c r="F43" s="69"/>
    </row>
    <row r="44" spans="1:6" s="7" customFormat="1" ht="14.25" x14ac:dyDescent="0.2">
      <c r="A44" s="64"/>
      <c r="B44" s="36" t="s">
        <v>25</v>
      </c>
      <c r="C44" s="116" t="s">
        <v>3</v>
      </c>
      <c r="D44" s="69">
        <v>30</v>
      </c>
      <c r="E44" s="69"/>
      <c r="F44" s="69"/>
    </row>
    <row r="45" spans="1:6" s="7" customFormat="1" ht="14.25" x14ac:dyDescent="0.2">
      <c r="A45" s="64"/>
      <c r="B45" s="36" t="s">
        <v>13</v>
      </c>
      <c r="C45" s="116" t="s">
        <v>3</v>
      </c>
      <c r="D45" s="69">
        <v>880</v>
      </c>
      <c r="E45" s="69"/>
      <c r="F45" s="69"/>
    </row>
    <row r="46" spans="1:6" s="7" customFormat="1" ht="9.75" customHeight="1" x14ac:dyDescent="0.2">
      <c r="A46" s="65"/>
      <c r="B46" s="28"/>
      <c r="C46" s="40"/>
      <c r="D46" s="41"/>
      <c r="E46" s="41"/>
      <c r="F46" s="41"/>
    </row>
    <row r="47" spans="1:6" ht="34.5" customHeight="1" x14ac:dyDescent="0.2">
      <c r="A47" s="143">
        <v>16</v>
      </c>
      <c r="B47" s="12" t="s">
        <v>117</v>
      </c>
      <c r="C47" s="91" t="s">
        <v>3</v>
      </c>
      <c r="D47" s="13">
        <v>8</v>
      </c>
      <c r="E47" s="13"/>
      <c r="F47" s="13"/>
    </row>
    <row r="48" spans="1:6" s="100" customFormat="1" ht="9.75" customHeight="1" x14ac:dyDescent="0.2">
      <c r="A48" s="143"/>
      <c r="B48" s="102"/>
      <c r="C48" s="102"/>
      <c r="D48" s="102"/>
      <c r="E48" s="102"/>
      <c r="F48" s="102"/>
    </row>
    <row r="49" spans="1:6" ht="36" customHeight="1" x14ac:dyDescent="0.2">
      <c r="A49" s="145">
        <v>17</v>
      </c>
      <c r="B49" s="18" t="s">
        <v>15</v>
      </c>
      <c r="C49" s="115" t="s">
        <v>16</v>
      </c>
      <c r="D49" s="12">
        <v>1.6E-2</v>
      </c>
      <c r="E49" s="12"/>
      <c r="F49" s="12"/>
    </row>
    <row r="50" spans="1:6" ht="14.25" x14ac:dyDescent="0.2">
      <c r="A50" s="154"/>
      <c r="B50" s="15" t="s">
        <v>17</v>
      </c>
      <c r="C50" s="115" t="s">
        <v>16</v>
      </c>
      <c r="D50" s="108">
        <v>1.6320000000000001E-2</v>
      </c>
      <c r="E50" s="108"/>
      <c r="F50" s="108"/>
    </row>
    <row r="51" spans="1:6" ht="15" customHeight="1" x14ac:dyDescent="0.2">
      <c r="A51" s="146"/>
      <c r="B51" s="15"/>
      <c r="C51" s="15"/>
      <c r="D51" s="15"/>
      <c r="E51" s="15"/>
      <c r="F51" s="15"/>
    </row>
    <row r="52" spans="1:6" s="7" customFormat="1" ht="14.25" x14ac:dyDescent="0.2">
      <c r="A52" s="143">
        <v>18</v>
      </c>
      <c r="B52" s="79" t="s">
        <v>118</v>
      </c>
      <c r="C52" s="80" t="s">
        <v>2</v>
      </c>
      <c r="D52" s="29">
        <v>58</v>
      </c>
      <c r="E52" s="29"/>
      <c r="F52" s="29"/>
    </row>
    <row r="53" spans="1:6" s="7" customFormat="1" ht="14.25" x14ac:dyDescent="0.2">
      <c r="A53" s="143"/>
      <c r="B53" s="68"/>
      <c r="C53" s="10"/>
      <c r="D53" s="11"/>
      <c r="E53" s="11"/>
      <c r="F53" s="11"/>
    </row>
    <row r="54" spans="1:6" ht="27.75" customHeight="1" x14ac:dyDescent="0.2">
      <c r="A54" s="143">
        <v>19</v>
      </c>
      <c r="B54" s="82" t="s">
        <v>119</v>
      </c>
      <c r="C54" s="114" t="s">
        <v>3</v>
      </c>
      <c r="D54" s="12">
        <v>58</v>
      </c>
      <c r="E54" s="12"/>
      <c r="F54" s="12"/>
    </row>
    <row r="55" spans="1:6" ht="14.25" customHeight="1" x14ac:dyDescent="0.2">
      <c r="A55" s="143"/>
      <c r="B55" s="84"/>
      <c r="C55" s="84"/>
      <c r="D55" s="84"/>
      <c r="E55" s="84"/>
      <c r="F55" s="84"/>
    </row>
    <row r="56" spans="1:6" s="7" customFormat="1" ht="14.25" x14ac:dyDescent="0.2">
      <c r="A56" s="143">
        <v>20</v>
      </c>
      <c r="B56" s="85" t="s">
        <v>26</v>
      </c>
      <c r="C56" s="80" t="s">
        <v>2</v>
      </c>
      <c r="D56" s="29">
        <v>58</v>
      </c>
      <c r="E56" s="29"/>
      <c r="F56" s="29"/>
    </row>
    <row r="57" spans="1:6" s="7" customFormat="1" ht="14.25" x14ac:dyDescent="0.2">
      <c r="A57" s="143"/>
      <c r="B57" s="68"/>
      <c r="C57" s="10"/>
      <c r="D57" s="11"/>
      <c r="E57" s="11"/>
      <c r="F57" s="11"/>
    </row>
    <row r="58" spans="1:6" s="7" customFormat="1" ht="25.5" x14ac:dyDescent="0.2">
      <c r="A58" s="143">
        <v>21</v>
      </c>
      <c r="B58" s="26" t="s">
        <v>27</v>
      </c>
      <c r="C58" s="25" t="s">
        <v>2</v>
      </c>
      <c r="D58" s="30">
        <v>58</v>
      </c>
      <c r="E58" s="30"/>
      <c r="F58" s="30"/>
    </row>
    <row r="59" spans="1:6" s="7" customFormat="1" ht="20.25" customHeight="1" x14ac:dyDescent="0.2">
      <c r="A59" s="143"/>
      <c r="B59" s="27"/>
      <c r="C59" s="45"/>
      <c r="D59" s="46"/>
      <c r="E59" s="46"/>
      <c r="F59" s="46"/>
    </row>
    <row r="60" spans="1:6" s="7" customFormat="1" ht="14.25" customHeight="1" x14ac:dyDescent="0.2">
      <c r="B60" s="141" t="s">
        <v>4</v>
      </c>
      <c r="C60" s="51"/>
      <c r="D60" s="51"/>
      <c r="E60" s="51"/>
      <c r="F60" s="51"/>
    </row>
    <row r="61" spans="1:6" s="7" customFormat="1" ht="14.25" x14ac:dyDescent="0.2">
      <c r="A61" s="47">
        <v>1</v>
      </c>
      <c r="B61" s="48" t="s">
        <v>29</v>
      </c>
      <c r="C61" s="49" t="s">
        <v>2</v>
      </c>
      <c r="D61" s="47">
        <v>58</v>
      </c>
      <c r="E61" s="47"/>
      <c r="F61" s="47"/>
    </row>
    <row r="62" spans="1:6" s="7" customFormat="1" ht="14.25" x14ac:dyDescent="0.2">
      <c r="A62" s="47">
        <v>2</v>
      </c>
      <c r="B62" s="48" t="s">
        <v>9</v>
      </c>
      <c r="C62" s="49" t="s">
        <v>2</v>
      </c>
      <c r="D62" s="47">
        <v>58</v>
      </c>
      <c r="E62" s="47"/>
      <c r="F62" s="47"/>
    </row>
    <row r="63" spans="1:6" s="7" customFormat="1" ht="14.25" x14ac:dyDescent="0.2">
      <c r="A63" s="47">
        <v>3</v>
      </c>
      <c r="B63" s="48" t="s">
        <v>47</v>
      </c>
      <c r="C63" s="49" t="s">
        <v>2</v>
      </c>
      <c r="D63" s="47">
        <v>3</v>
      </c>
      <c r="E63" s="47"/>
      <c r="F63" s="47"/>
    </row>
    <row r="64" spans="1:6" s="7" customFormat="1" ht="14.25" x14ac:dyDescent="0.2">
      <c r="A64" s="47">
        <v>4</v>
      </c>
      <c r="B64" s="48" t="s">
        <v>48</v>
      </c>
      <c r="C64" s="49" t="s">
        <v>2</v>
      </c>
      <c r="D64" s="47">
        <v>1</v>
      </c>
      <c r="E64" s="47"/>
      <c r="F64" s="47"/>
    </row>
    <row r="65" spans="1:6" ht="12.75" x14ac:dyDescent="0.2">
      <c r="A65" s="158"/>
      <c r="B65" s="159" t="s">
        <v>123</v>
      </c>
      <c r="C65" s="160"/>
      <c r="D65" s="161"/>
      <c r="E65" s="161"/>
      <c r="F65" s="161"/>
    </row>
    <row r="66" spans="1:6" ht="25.5" x14ac:dyDescent="0.2">
      <c r="A66" s="158"/>
      <c r="B66" s="163" t="s">
        <v>124</v>
      </c>
      <c r="C66" s="160"/>
      <c r="D66" s="161"/>
      <c r="E66" s="161"/>
      <c r="F66" s="161"/>
    </row>
    <row r="67" spans="1:6" ht="12.75" x14ac:dyDescent="0.2">
      <c r="A67" s="158"/>
      <c r="B67" s="159" t="s">
        <v>123</v>
      </c>
      <c r="C67" s="160"/>
      <c r="D67" s="161"/>
      <c r="E67" s="161"/>
      <c r="F67" s="161"/>
    </row>
    <row r="68" spans="1:6" ht="12.75" x14ac:dyDescent="0.2">
      <c r="A68" s="158"/>
      <c r="B68" s="163" t="s">
        <v>125</v>
      </c>
      <c r="C68" s="160"/>
      <c r="D68" s="161"/>
      <c r="E68" s="161"/>
      <c r="F68" s="161"/>
    </row>
  </sheetData>
  <mergeCells count="17">
    <mergeCell ref="A52:A53"/>
    <mergeCell ref="A54:A55"/>
    <mergeCell ref="A56:A57"/>
    <mergeCell ref="A15:A17"/>
    <mergeCell ref="A47:A48"/>
    <mergeCell ref="A49:A51"/>
    <mergeCell ref="A30:A32"/>
    <mergeCell ref="A2:D2"/>
    <mergeCell ref="B3:D3"/>
    <mergeCell ref="B4:D4"/>
    <mergeCell ref="A1:F1"/>
    <mergeCell ref="A22:A25"/>
    <mergeCell ref="A18:A21"/>
    <mergeCell ref="A6:A7"/>
    <mergeCell ref="A8:A9"/>
    <mergeCell ref="A12:A14"/>
    <mergeCell ref="A58:A5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opLeftCell="A46" workbookViewId="0">
      <selection activeCell="A57" sqref="A57:I60"/>
    </sheetView>
  </sheetViews>
  <sheetFormatPr defaultRowHeight="12" x14ac:dyDescent="0.2"/>
  <cols>
    <col min="1" max="1" width="6.140625" style="2" customWidth="1"/>
    <col min="2" max="2" width="41.85546875" style="2" customWidth="1"/>
    <col min="3" max="3" width="8.7109375" style="52" customWidth="1"/>
    <col min="4" max="4" width="8.140625" style="53" customWidth="1"/>
    <col min="5" max="5" width="10" style="2" hidden="1" customWidth="1"/>
    <col min="6" max="7" width="9.140625" style="2" hidden="1" customWidth="1"/>
    <col min="8" max="9" width="13.2851562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50" t="s">
        <v>86</v>
      </c>
      <c r="B1" s="150"/>
      <c r="C1" s="150"/>
      <c r="D1" s="150"/>
      <c r="E1" s="150"/>
      <c r="F1" s="150"/>
      <c r="G1" s="150"/>
      <c r="H1" s="150"/>
      <c r="I1" s="150"/>
    </row>
    <row r="2" spans="1:12" s="4" customFormat="1" ht="22.5" customHeight="1" x14ac:dyDescent="0.2">
      <c r="A2" s="151" t="s">
        <v>11</v>
      </c>
      <c r="B2" s="151"/>
      <c r="C2" s="151"/>
      <c r="D2" s="151"/>
      <c r="E2" s="3"/>
      <c r="F2" s="3"/>
      <c r="G2" s="3"/>
    </row>
    <row r="3" spans="1:12" s="7" customFormat="1" ht="14.25" x14ac:dyDescent="0.2">
      <c r="A3" s="5"/>
      <c r="B3" s="152"/>
      <c r="C3" s="152"/>
      <c r="D3" s="152"/>
      <c r="E3" s="6"/>
      <c r="F3" s="6"/>
    </row>
    <row r="4" spans="1:12" s="7" customFormat="1" ht="14.25" x14ac:dyDescent="0.2">
      <c r="A4" s="5"/>
      <c r="B4" s="153"/>
      <c r="C4" s="153"/>
      <c r="D4" s="153"/>
      <c r="E4" s="6"/>
      <c r="F4" s="6"/>
    </row>
    <row r="5" spans="1:12" s="9" customFormat="1" ht="76.5" x14ac:dyDescent="0.2">
      <c r="A5" s="164" t="s">
        <v>126</v>
      </c>
      <c r="B5" s="165" t="s">
        <v>127</v>
      </c>
      <c r="C5" s="166" t="s">
        <v>128</v>
      </c>
      <c r="D5" s="167" t="s">
        <v>0</v>
      </c>
      <c r="E5" s="167" t="s">
        <v>129</v>
      </c>
      <c r="F5" s="167" t="s">
        <v>130</v>
      </c>
      <c r="G5" s="8"/>
      <c r="H5" s="167" t="s">
        <v>129</v>
      </c>
      <c r="I5" s="167" t="s">
        <v>130</v>
      </c>
    </row>
    <row r="6" spans="1:12" s="7" customFormat="1" ht="25.5" x14ac:dyDescent="0.2">
      <c r="A6" s="143">
        <v>1</v>
      </c>
      <c r="B6" s="44" t="s">
        <v>120</v>
      </c>
      <c r="C6" s="33" t="s">
        <v>2</v>
      </c>
      <c r="D6" s="35">
        <v>1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s="7" customFormat="1" ht="14.25" x14ac:dyDescent="0.2">
      <c r="A7" s="143"/>
      <c r="B7" s="74"/>
      <c r="C7" s="73"/>
      <c r="D7" s="40"/>
      <c r="E7" s="71"/>
      <c r="F7" s="71"/>
      <c r="G7" s="71"/>
      <c r="H7" s="40"/>
      <c r="I7" s="40"/>
      <c r="J7" s="17"/>
      <c r="K7" s="17"/>
    </row>
    <row r="8" spans="1:12" ht="12.75" x14ac:dyDescent="0.2">
      <c r="A8" s="145">
        <v>2</v>
      </c>
      <c r="B8" s="44" t="s">
        <v>121</v>
      </c>
      <c r="C8" s="91" t="s">
        <v>1</v>
      </c>
      <c r="D8" s="155">
        <v>1350</v>
      </c>
      <c r="E8" s="76" t="e">
        <f>$D8*#REF!</f>
        <v>#REF!</v>
      </c>
      <c r="F8" s="76" t="e">
        <f>$D8*#REF!</f>
        <v>#REF!</v>
      </c>
      <c r="G8" s="76" t="e">
        <f>$D8*#REF!</f>
        <v>#REF!</v>
      </c>
      <c r="H8" s="75"/>
      <c r="I8" s="75"/>
      <c r="J8" s="17"/>
      <c r="K8" s="17"/>
    </row>
    <row r="9" spans="1:12" ht="12.75" x14ac:dyDescent="0.2">
      <c r="A9" s="146"/>
      <c r="B9" s="16"/>
      <c r="C9" s="16"/>
      <c r="D9" s="16"/>
      <c r="E9" s="77"/>
      <c r="F9" s="77"/>
      <c r="G9" s="77"/>
      <c r="H9" s="16"/>
      <c r="I9" s="16"/>
      <c r="J9" s="17"/>
      <c r="K9" s="17"/>
    </row>
    <row r="10" spans="1:12" ht="38.25" customHeight="1" x14ac:dyDescent="0.2">
      <c r="A10" s="88">
        <v>3</v>
      </c>
      <c r="B10" s="12" t="s">
        <v>114</v>
      </c>
      <c r="C10" s="91" t="s">
        <v>1</v>
      </c>
      <c r="D10" s="155">
        <v>3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78"/>
      <c r="I10" s="78"/>
      <c r="J10" s="17"/>
      <c r="K10" s="17"/>
    </row>
    <row r="11" spans="1:12" s="7" customFormat="1" ht="30.75" customHeight="1" x14ac:dyDescent="0.2">
      <c r="A11" s="147">
        <v>4</v>
      </c>
      <c r="B11" s="34" t="s">
        <v>38</v>
      </c>
      <c r="C11" s="33" t="s">
        <v>2</v>
      </c>
      <c r="D11" s="35">
        <v>1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35"/>
      <c r="I11" s="35"/>
      <c r="J11" s="17"/>
      <c r="K11" s="17"/>
      <c r="L11" s="2"/>
    </row>
    <row r="12" spans="1:12" s="7" customFormat="1" ht="36.75" customHeight="1" x14ac:dyDescent="0.2">
      <c r="A12" s="148"/>
      <c r="B12" s="23" t="s">
        <v>39</v>
      </c>
      <c r="C12" s="117" t="s">
        <v>2</v>
      </c>
      <c r="D12" s="37">
        <v>1</v>
      </c>
      <c r="E12" s="38"/>
      <c r="F12" s="38"/>
      <c r="G12" s="39"/>
      <c r="H12" s="37"/>
      <c r="I12" s="37"/>
      <c r="J12" s="17"/>
      <c r="K12" s="17"/>
      <c r="L12" s="2"/>
    </row>
    <row r="13" spans="1:12" s="7" customFormat="1" ht="14.25" x14ac:dyDescent="0.2">
      <c r="A13" s="149"/>
      <c r="B13" s="28"/>
      <c r="C13" s="40"/>
      <c r="D13" s="41"/>
      <c r="E13" s="42"/>
      <c r="F13" s="42"/>
      <c r="G13" s="43"/>
      <c r="H13" s="41"/>
      <c r="I13" s="41"/>
      <c r="J13" s="17"/>
      <c r="K13" s="17"/>
      <c r="L13" s="2"/>
    </row>
    <row r="14" spans="1:12" ht="25.5" x14ac:dyDescent="0.2">
      <c r="A14" s="144">
        <v>5</v>
      </c>
      <c r="B14" s="12" t="s">
        <v>5</v>
      </c>
      <c r="C14" s="91" t="s">
        <v>1</v>
      </c>
      <c r="D14" s="156">
        <v>270</v>
      </c>
      <c r="E14" s="21" t="e">
        <f>$D14*#REF!</f>
        <v>#REF!</v>
      </c>
      <c r="F14" s="21" t="e">
        <f>$D14*#REF!</f>
        <v>#REF!</v>
      </c>
      <c r="G14" s="21" t="e">
        <f>$D14*#REF!</f>
        <v>#REF!</v>
      </c>
      <c r="H14" s="58"/>
      <c r="I14" s="58"/>
      <c r="J14" s="17"/>
      <c r="K14" s="17"/>
    </row>
    <row r="15" spans="1:12" ht="12.75" x14ac:dyDescent="0.2">
      <c r="A15" s="144"/>
      <c r="B15" s="15" t="s">
        <v>6</v>
      </c>
      <c r="C15" s="115" t="s">
        <v>1</v>
      </c>
      <c r="D15" s="55">
        <v>275.40000000000003</v>
      </c>
      <c r="E15" s="19"/>
      <c r="F15" s="19"/>
      <c r="G15" s="19"/>
      <c r="H15" s="55"/>
      <c r="I15" s="55"/>
      <c r="J15" s="17"/>
      <c r="K15" s="17"/>
    </row>
    <row r="16" spans="1:12" s="7" customFormat="1" ht="14.25" x14ac:dyDescent="0.2">
      <c r="A16" s="144"/>
      <c r="B16" s="56" t="s">
        <v>8</v>
      </c>
      <c r="C16" s="117" t="s">
        <v>3</v>
      </c>
      <c r="D16" s="57">
        <v>50.760000000000005</v>
      </c>
      <c r="F16" s="24"/>
      <c r="G16" s="24"/>
      <c r="H16" s="57"/>
      <c r="I16" s="57"/>
      <c r="J16" s="17"/>
      <c r="K16" s="17"/>
      <c r="L16" s="2"/>
    </row>
    <row r="17" spans="1:12" ht="9.75" customHeight="1" x14ac:dyDescent="0.2">
      <c r="A17" s="144"/>
      <c r="B17" s="16"/>
      <c r="C17" s="16"/>
      <c r="D17" s="16"/>
      <c r="E17" s="20"/>
      <c r="F17" s="20"/>
      <c r="G17" s="20"/>
      <c r="H17" s="16"/>
      <c r="I17" s="16"/>
      <c r="J17" s="17"/>
      <c r="K17" s="17"/>
    </row>
    <row r="18" spans="1:12" ht="34.5" customHeight="1" x14ac:dyDescent="0.2">
      <c r="A18" s="144">
        <v>6</v>
      </c>
      <c r="B18" s="12" t="s">
        <v>116</v>
      </c>
      <c r="C18" s="91" t="s">
        <v>1</v>
      </c>
      <c r="D18" s="12">
        <v>6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12"/>
      <c r="I18" s="12"/>
      <c r="J18" s="17"/>
      <c r="K18" s="17"/>
    </row>
    <row r="19" spans="1:12" ht="12.75" x14ac:dyDescent="0.2">
      <c r="A19" s="144"/>
      <c r="B19" s="15" t="s">
        <v>33</v>
      </c>
      <c r="C19" s="115" t="s">
        <v>1</v>
      </c>
      <c r="D19" s="19">
        <v>6.12</v>
      </c>
      <c r="E19" s="19"/>
      <c r="F19" s="19"/>
      <c r="G19" s="19"/>
      <c r="H19" s="19"/>
      <c r="I19" s="19"/>
      <c r="J19" s="17"/>
      <c r="K19" s="17"/>
    </row>
    <row r="20" spans="1:12" ht="12.75" x14ac:dyDescent="0.2">
      <c r="A20" s="144"/>
      <c r="B20" s="15" t="s">
        <v>56</v>
      </c>
      <c r="C20" s="115" t="s">
        <v>3</v>
      </c>
      <c r="D20" s="72">
        <v>3</v>
      </c>
      <c r="E20" s="19"/>
      <c r="F20" s="19"/>
      <c r="G20" s="19"/>
      <c r="H20" s="72"/>
      <c r="I20" s="72"/>
      <c r="J20" s="17"/>
      <c r="K20" s="17"/>
    </row>
    <row r="21" spans="1:12" ht="9" customHeight="1" x14ac:dyDescent="0.2">
      <c r="A21" s="144"/>
      <c r="B21" s="16"/>
      <c r="C21" s="16"/>
      <c r="D21" s="16"/>
      <c r="E21" s="20"/>
      <c r="F21" s="20"/>
      <c r="G21" s="20"/>
      <c r="H21" s="16"/>
      <c r="I21" s="16"/>
      <c r="J21" s="17"/>
      <c r="K21" s="17"/>
    </row>
    <row r="22" spans="1:12" s="7" customFormat="1" ht="30" customHeight="1" x14ac:dyDescent="0.2">
      <c r="A22" s="89">
        <v>7</v>
      </c>
      <c r="B22" s="62" t="s">
        <v>21</v>
      </c>
      <c r="C22" s="119" t="s">
        <v>3</v>
      </c>
      <c r="D22" s="59">
        <v>15</v>
      </c>
      <c r="E22" s="61" t="e">
        <f>$D22*#REF!</f>
        <v>#REF!</v>
      </c>
      <c r="F22" s="61" t="e">
        <f>$D22*#REF!</f>
        <v>#REF!</v>
      </c>
      <c r="G22" s="61" t="e">
        <f>$D22*#REF!</f>
        <v>#REF!</v>
      </c>
      <c r="H22" s="59"/>
      <c r="I22" s="59"/>
    </row>
    <row r="23" spans="1:12" s="7" customFormat="1" ht="30" customHeight="1" x14ac:dyDescent="0.2">
      <c r="A23" s="89">
        <v>8</v>
      </c>
      <c r="B23" s="62" t="s">
        <v>19</v>
      </c>
      <c r="C23" s="119" t="s">
        <v>3</v>
      </c>
      <c r="D23" s="59">
        <v>1</v>
      </c>
      <c r="E23" s="61" t="e">
        <f>$D23*#REF!</f>
        <v>#REF!</v>
      </c>
      <c r="F23" s="61" t="e">
        <f>$D23*#REF!</f>
        <v>#REF!</v>
      </c>
      <c r="G23" s="61" t="e">
        <f>$D23*#REF!</f>
        <v>#REF!</v>
      </c>
      <c r="H23" s="59"/>
      <c r="I23" s="59"/>
    </row>
    <row r="24" spans="1:12" s="7" customFormat="1" ht="31.5" customHeight="1" x14ac:dyDescent="0.2">
      <c r="A24" s="89">
        <v>9</v>
      </c>
      <c r="B24" s="26" t="s">
        <v>10</v>
      </c>
      <c r="C24" s="25" t="s">
        <v>2</v>
      </c>
      <c r="D24" s="30">
        <v>16</v>
      </c>
      <c r="E24" s="21" t="e">
        <f>$D24*#REF!</f>
        <v>#REF!</v>
      </c>
      <c r="F24" s="21" t="e">
        <f>$D24*#REF!</f>
        <v>#REF!</v>
      </c>
      <c r="G24" s="21" t="e">
        <f>$D24*#REF!</f>
        <v>#REF!</v>
      </c>
      <c r="H24" s="30"/>
      <c r="I24" s="30"/>
      <c r="J24" s="17"/>
      <c r="K24" s="17"/>
      <c r="L24" s="2"/>
    </row>
    <row r="25" spans="1:12" s="7" customFormat="1" ht="19.5" customHeight="1" x14ac:dyDescent="0.2">
      <c r="A25" s="147">
        <v>10</v>
      </c>
      <c r="B25" s="54" t="s">
        <v>49</v>
      </c>
      <c r="C25" s="25" t="s">
        <v>2</v>
      </c>
      <c r="D25" s="29">
        <v>1</v>
      </c>
      <c r="E25" s="109" t="e">
        <f>$D25*#REF!</f>
        <v>#REF!</v>
      </c>
      <c r="F25" s="109" t="e">
        <f>$D25*#REF!</f>
        <v>#REF!</v>
      </c>
      <c r="G25" s="109" t="e">
        <f>$D25*#REF!</f>
        <v>#REF!</v>
      </c>
      <c r="H25" s="29"/>
      <c r="I25" s="29"/>
      <c r="J25" s="17"/>
      <c r="K25" s="17"/>
      <c r="L25" s="2"/>
    </row>
    <row r="26" spans="1:12" ht="21" customHeight="1" x14ac:dyDescent="0.2">
      <c r="A26" s="148"/>
      <c r="B26" s="15" t="s">
        <v>50</v>
      </c>
      <c r="C26" s="115" t="s">
        <v>3</v>
      </c>
      <c r="D26" s="15">
        <v>1</v>
      </c>
      <c r="E26" s="110"/>
      <c r="F26" s="110"/>
      <c r="G26" s="110"/>
      <c r="H26" s="15"/>
      <c r="I26" s="15"/>
      <c r="J26" s="17"/>
      <c r="K26" s="17"/>
    </row>
    <row r="27" spans="1:12" ht="25.5" x14ac:dyDescent="0.2">
      <c r="A27" s="89">
        <v>11</v>
      </c>
      <c r="B27" s="12" t="s">
        <v>44</v>
      </c>
      <c r="C27" s="91" t="s">
        <v>3</v>
      </c>
      <c r="D27" s="12">
        <v>4</v>
      </c>
      <c r="E27" s="12" t="e">
        <f>$D27*#REF!</f>
        <v>#REF!</v>
      </c>
      <c r="F27" s="12" t="e">
        <f>$D27*#REF!</f>
        <v>#REF!</v>
      </c>
      <c r="G27" s="12" t="e">
        <f>$D27*#REF!</f>
        <v>#REF!</v>
      </c>
      <c r="H27" s="12"/>
      <c r="I27" s="12"/>
    </row>
    <row r="28" spans="1:12" ht="12.75" x14ac:dyDescent="0.2">
      <c r="A28" s="93"/>
      <c r="B28" s="15" t="s">
        <v>45</v>
      </c>
      <c r="C28" s="115" t="s">
        <v>3</v>
      </c>
      <c r="D28" s="105">
        <v>4</v>
      </c>
      <c r="E28" s="15"/>
      <c r="F28" s="15"/>
      <c r="G28" s="15"/>
      <c r="H28" s="105"/>
      <c r="I28" s="105"/>
    </row>
    <row r="29" spans="1:12" ht="12.75" x14ac:dyDescent="0.2">
      <c r="A29" s="92"/>
      <c r="B29" s="16"/>
      <c r="C29" s="16"/>
      <c r="D29" s="16"/>
      <c r="E29" s="15"/>
      <c r="F29" s="15"/>
      <c r="G29" s="15"/>
      <c r="H29" s="16"/>
      <c r="I29" s="16"/>
    </row>
    <row r="30" spans="1:12" s="7" customFormat="1" ht="25.5" customHeight="1" x14ac:dyDescent="0.2">
      <c r="A30" s="85">
        <v>12</v>
      </c>
      <c r="B30" s="34" t="s">
        <v>12</v>
      </c>
      <c r="C30" s="33" t="s">
        <v>1</v>
      </c>
      <c r="D30" s="35">
        <v>26</v>
      </c>
      <c r="E30" s="21" t="e">
        <f>$D30*#REF!</f>
        <v>#REF!</v>
      </c>
      <c r="F30" s="21" t="e">
        <f>$D30*#REF!</f>
        <v>#REF!</v>
      </c>
      <c r="G30" s="21" t="e">
        <f>$D30*#REF!</f>
        <v>#REF!</v>
      </c>
      <c r="H30" s="35"/>
      <c r="I30" s="35"/>
      <c r="J30" s="17"/>
      <c r="K30" s="17"/>
      <c r="L30" s="2"/>
    </row>
    <row r="31" spans="1:12" s="7" customFormat="1" ht="18" customHeight="1" x14ac:dyDescent="0.2">
      <c r="A31" s="106"/>
      <c r="B31" s="22" t="s">
        <v>7</v>
      </c>
      <c r="C31" s="117" t="s">
        <v>1</v>
      </c>
      <c r="D31" s="37">
        <v>9.1</v>
      </c>
      <c r="E31" s="38"/>
      <c r="F31" s="38"/>
      <c r="G31" s="39"/>
      <c r="H31" s="37"/>
      <c r="I31" s="37"/>
      <c r="J31" s="17"/>
      <c r="K31" s="17"/>
      <c r="L31" s="2"/>
    </row>
    <row r="32" spans="1:12" s="7" customFormat="1" ht="17.25" customHeight="1" x14ac:dyDescent="0.2">
      <c r="A32" s="106"/>
      <c r="B32" s="22" t="s">
        <v>24</v>
      </c>
      <c r="C32" s="117" t="s">
        <v>1</v>
      </c>
      <c r="D32" s="37">
        <v>5.98</v>
      </c>
      <c r="E32" s="38"/>
      <c r="F32" s="38"/>
      <c r="G32" s="39"/>
      <c r="H32" s="37"/>
      <c r="I32" s="37"/>
      <c r="J32" s="17"/>
      <c r="K32" s="17"/>
      <c r="L32" s="2"/>
    </row>
    <row r="33" spans="1:12" s="7" customFormat="1" ht="17.25" customHeight="1" x14ac:dyDescent="0.2">
      <c r="A33" s="106"/>
      <c r="B33" s="22" t="s">
        <v>46</v>
      </c>
      <c r="C33" s="117" t="s">
        <v>1</v>
      </c>
      <c r="D33" s="37">
        <v>2.99</v>
      </c>
      <c r="E33" s="38"/>
      <c r="F33" s="38"/>
      <c r="G33" s="39"/>
      <c r="H33" s="37"/>
      <c r="I33" s="37"/>
      <c r="J33" s="17"/>
      <c r="K33" s="17"/>
      <c r="L33" s="2"/>
    </row>
    <row r="34" spans="1:12" s="7" customFormat="1" ht="18.75" customHeight="1" x14ac:dyDescent="0.2">
      <c r="A34" s="106"/>
      <c r="B34" s="22" t="s">
        <v>34</v>
      </c>
      <c r="C34" s="117" t="s">
        <v>1</v>
      </c>
      <c r="D34" s="37">
        <v>8.06</v>
      </c>
      <c r="E34" s="38"/>
      <c r="F34" s="38"/>
      <c r="G34" s="39"/>
      <c r="H34" s="37"/>
      <c r="I34" s="37"/>
      <c r="J34" s="17"/>
      <c r="K34" s="17"/>
      <c r="L34" s="2"/>
    </row>
    <row r="35" spans="1:12" s="7" customFormat="1" ht="14.25" x14ac:dyDescent="0.2">
      <c r="A35" s="107"/>
      <c r="B35" s="28"/>
      <c r="C35" s="40"/>
      <c r="D35" s="41"/>
      <c r="E35" s="42"/>
      <c r="F35" s="42"/>
      <c r="G35" s="43"/>
      <c r="H35" s="41"/>
      <c r="I35" s="41"/>
      <c r="J35" s="17"/>
      <c r="K35" s="17"/>
      <c r="L35" s="2"/>
    </row>
    <row r="36" spans="1:12" s="7" customFormat="1" ht="24" customHeight="1" x14ac:dyDescent="0.2">
      <c r="A36" s="89"/>
      <c r="B36" s="35" t="s">
        <v>35</v>
      </c>
      <c r="C36" s="116" t="s">
        <v>3</v>
      </c>
      <c r="D36" s="69">
        <v>40</v>
      </c>
      <c r="E36" s="70"/>
      <c r="F36" s="70"/>
      <c r="G36" s="21" t="e">
        <f>$D36*#REF!</f>
        <v>#REF!</v>
      </c>
      <c r="H36" s="69"/>
      <c r="I36" s="69"/>
    </row>
    <row r="37" spans="1:12" s="7" customFormat="1" ht="14.25" x14ac:dyDescent="0.2">
      <c r="A37" s="89"/>
      <c r="B37" s="36" t="s">
        <v>25</v>
      </c>
      <c r="C37" s="116" t="s">
        <v>3</v>
      </c>
      <c r="D37" s="69">
        <v>3</v>
      </c>
      <c r="E37" s="70"/>
      <c r="F37" s="70"/>
      <c r="G37" s="21" t="e">
        <f>$D37*#REF!</f>
        <v>#REF!</v>
      </c>
      <c r="H37" s="69"/>
      <c r="I37" s="69"/>
    </row>
    <row r="38" spans="1:12" s="7" customFormat="1" ht="14.25" x14ac:dyDescent="0.2">
      <c r="A38" s="89"/>
      <c r="B38" s="36" t="s">
        <v>13</v>
      </c>
      <c r="C38" s="116" t="s">
        <v>3</v>
      </c>
      <c r="D38" s="69">
        <v>100</v>
      </c>
      <c r="E38" s="38"/>
      <c r="F38" s="38"/>
      <c r="G38" s="21" t="e">
        <f>$D38*#REF!</f>
        <v>#REF!</v>
      </c>
      <c r="H38" s="69"/>
      <c r="I38" s="69"/>
    </row>
    <row r="39" spans="1:12" s="7" customFormat="1" ht="9.75" customHeight="1" x14ac:dyDescent="0.2">
      <c r="A39" s="90"/>
      <c r="B39" s="28"/>
      <c r="C39" s="40"/>
      <c r="D39" s="41"/>
      <c r="E39" s="42"/>
      <c r="F39" s="42"/>
      <c r="G39" s="43"/>
      <c r="H39" s="41"/>
      <c r="I39" s="41"/>
    </row>
    <row r="40" spans="1:12" ht="34.5" customHeight="1" x14ac:dyDescent="0.2">
      <c r="A40" s="143">
        <v>13</v>
      </c>
      <c r="B40" s="12" t="s">
        <v>117</v>
      </c>
      <c r="C40" s="91" t="s">
        <v>3</v>
      </c>
      <c r="D40" s="157">
        <v>2</v>
      </c>
      <c r="E40" s="78" t="e">
        <f>$D40*#REF!</f>
        <v>#REF!</v>
      </c>
      <c r="F40" s="78" t="e">
        <f>$D40*#REF!</f>
        <v>#REF!</v>
      </c>
      <c r="G40" s="78" t="e">
        <f>$D40*#REF!</f>
        <v>#REF!</v>
      </c>
      <c r="H40" s="13"/>
      <c r="I40" s="13"/>
      <c r="J40" s="17"/>
      <c r="K40" s="17"/>
    </row>
    <row r="41" spans="1:12" s="100" customFormat="1" ht="9.75" customHeight="1" x14ac:dyDescent="0.2">
      <c r="A41" s="143"/>
      <c r="B41" s="102"/>
      <c r="C41" s="102"/>
      <c r="D41" s="102"/>
      <c r="E41" s="103"/>
      <c r="F41" s="104"/>
      <c r="G41" s="104"/>
      <c r="H41" s="102"/>
      <c r="I41" s="102"/>
      <c r="J41" s="101"/>
      <c r="K41" s="101"/>
    </row>
    <row r="42" spans="1:12" ht="36" customHeight="1" x14ac:dyDescent="0.2">
      <c r="A42" s="145">
        <v>14</v>
      </c>
      <c r="B42" s="18" t="s">
        <v>15</v>
      </c>
      <c r="C42" s="115" t="s">
        <v>16</v>
      </c>
      <c r="D42" s="12">
        <v>4.0000000000000001E-3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12"/>
      <c r="I42" s="12"/>
      <c r="J42" s="17"/>
      <c r="K42" s="17"/>
    </row>
    <row r="43" spans="1:12" ht="14.25" x14ac:dyDescent="0.2">
      <c r="A43" s="154"/>
      <c r="B43" s="15" t="s">
        <v>17</v>
      </c>
      <c r="C43" s="115" t="s">
        <v>16</v>
      </c>
      <c r="D43" s="108">
        <v>4.0800000000000003E-3</v>
      </c>
      <c r="E43" s="19"/>
      <c r="F43" s="19"/>
      <c r="G43" s="19"/>
      <c r="H43" s="108"/>
      <c r="I43" s="108"/>
      <c r="J43" s="17"/>
      <c r="K43" s="17"/>
    </row>
    <row r="44" spans="1:12" ht="15" customHeight="1" x14ac:dyDescent="0.2">
      <c r="A44" s="146"/>
      <c r="B44" s="15"/>
      <c r="C44" s="15"/>
      <c r="D44" s="15"/>
      <c r="E44" s="19"/>
      <c r="F44" s="19"/>
      <c r="G44" s="19"/>
      <c r="H44" s="15"/>
      <c r="I44" s="15"/>
      <c r="J44" s="17"/>
      <c r="K44" s="17"/>
    </row>
    <row r="45" spans="1:12" s="7" customFormat="1" ht="14.25" x14ac:dyDescent="0.2">
      <c r="A45" s="143">
        <v>15</v>
      </c>
      <c r="B45" s="79" t="s">
        <v>122</v>
      </c>
      <c r="C45" s="80" t="s">
        <v>2</v>
      </c>
      <c r="D45" s="29">
        <v>15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</row>
    <row r="46" spans="1:12" s="7" customFormat="1" ht="14.25" x14ac:dyDescent="0.2">
      <c r="A46" s="143"/>
      <c r="B46" s="90"/>
      <c r="C46" s="10"/>
      <c r="D46" s="11"/>
      <c r="E46" s="81"/>
      <c r="F46" s="81"/>
      <c r="G46" s="81"/>
      <c r="H46" s="11"/>
      <c r="I46" s="11"/>
      <c r="J46" s="17"/>
      <c r="K46" s="17"/>
    </row>
    <row r="47" spans="1:12" ht="27.75" customHeight="1" x14ac:dyDescent="0.2">
      <c r="A47" s="143">
        <v>16</v>
      </c>
      <c r="B47" s="82" t="s">
        <v>119</v>
      </c>
      <c r="C47" s="114" t="s">
        <v>3</v>
      </c>
      <c r="D47" s="12">
        <v>15</v>
      </c>
      <c r="E47" s="21" t="e">
        <f>$D47*#REF!</f>
        <v>#REF!</v>
      </c>
      <c r="F47" s="21" t="e">
        <f>$D47*#REF!</f>
        <v>#REF!</v>
      </c>
      <c r="G47" s="21" t="e">
        <f>$D47*#REF!</f>
        <v>#REF!</v>
      </c>
      <c r="H47" s="12"/>
      <c r="I47" s="12"/>
    </row>
    <row r="48" spans="1:12" ht="14.25" customHeight="1" x14ac:dyDescent="0.2">
      <c r="A48" s="143"/>
      <c r="B48" s="84"/>
      <c r="C48" s="84"/>
      <c r="D48" s="84"/>
      <c r="E48" s="21"/>
      <c r="F48" s="21"/>
      <c r="G48" s="21"/>
      <c r="H48" s="84"/>
      <c r="I48" s="84"/>
    </row>
    <row r="49" spans="1:12" s="7" customFormat="1" ht="14.25" x14ac:dyDescent="0.2">
      <c r="A49" s="143">
        <v>17</v>
      </c>
      <c r="B49" s="85" t="s">
        <v>26</v>
      </c>
      <c r="C49" s="80" t="s">
        <v>2</v>
      </c>
      <c r="D49" s="29">
        <v>15</v>
      </c>
      <c r="E49" s="21" t="e">
        <f>$D49*#REF!</f>
        <v>#REF!</v>
      </c>
      <c r="F49" s="21" t="e">
        <f>$D49*#REF!</f>
        <v>#REF!</v>
      </c>
      <c r="G49" s="21" t="e">
        <f>$D49*#REF!</f>
        <v>#REF!</v>
      </c>
      <c r="H49" s="29"/>
      <c r="I49" s="29"/>
      <c r="J49" s="17"/>
      <c r="K49" s="17"/>
      <c r="L49" s="2"/>
    </row>
    <row r="50" spans="1:12" s="7" customFormat="1" ht="14.25" x14ac:dyDescent="0.2">
      <c r="A50" s="143"/>
      <c r="B50" s="90"/>
      <c r="C50" s="10"/>
      <c r="D50" s="11"/>
      <c r="E50" s="81"/>
      <c r="F50" s="81"/>
      <c r="G50" s="81"/>
      <c r="H50" s="11"/>
      <c r="I50" s="11"/>
      <c r="J50" s="17"/>
      <c r="K50" s="17"/>
      <c r="L50" s="2"/>
    </row>
    <row r="51" spans="1:12" s="7" customFormat="1" ht="25.5" x14ac:dyDescent="0.2">
      <c r="A51" s="143">
        <v>18</v>
      </c>
      <c r="B51" s="26" t="s">
        <v>27</v>
      </c>
      <c r="C51" s="25" t="s">
        <v>2</v>
      </c>
      <c r="D51" s="30">
        <v>15</v>
      </c>
      <c r="E51" s="21" t="e">
        <f>$D51*#REF!</f>
        <v>#REF!</v>
      </c>
      <c r="F51" s="21" t="e">
        <f>$D51*#REF!</f>
        <v>#REF!</v>
      </c>
      <c r="G51" s="21" t="e">
        <f>$D51*#REF!</f>
        <v>#REF!</v>
      </c>
      <c r="H51" s="30"/>
      <c r="I51" s="30"/>
      <c r="J51" s="17"/>
      <c r="K51" s="17"/>
      <c r="L51" s="2"/>
    </row>
    <row r="52" spans="1:12" s="7" customFormat="1" ht="20.25" customHeight="1" x14ac:dyDescent="0.2">
      <c r="A52" s="143"/>
      <c r="B52" s="27"/>
      <c r="C52" s="45"/>
      <c r="D52" s="46"/>
      <c r="E52" s="21"/>
      <c r="F52" s="21"/>
      <c r="G52" s="21"/>
      <c r="H52" s="46"/>
      <c r="I52" s="46"/>
      <c r="J52" s="17"/>
      <c r="K52" s="17"/>
      <c r="L52" s="2"/>
    </row>
    <row r="53" spans="1:12" s="7" customFormat="1" ht="14.25" customHeight="1" x14ac:dyDescent="0.2">
      <c r="B53" s="141" t="s">
        <v>4</v>
      </c>
      <c r="C53" s="51"/>
      <c r="D53" s="51"/>
      <c r="H53" s="51"/>
      <c r="I53" s="51"/>
    </row>
    <row r="54" spans="1:12" s="7" customFormat="1" ht="14.25" x14ac:dyDescent="0.2">
      <c r="A54" s="47">
        <v>1</v>
      </c>
      <c r="B54" s="48" t="s">
        <v>29</v>
      </c>
      <c r="C54" s="49" t="s">
        <v>2</v>
      </c>
      <c r="D54" s="47">
        <v>15</v>
      </c>
      <c r="E54" s="86"/>
      <c r="F54" s="86"/>
      <c r="G54" s="86"/>
      <c r="H54" s="47"/>
      <c r="I54" s="47"/>
    </row>
    <row r="55" spans="1:12" s="7" customFormat="1" ht="14.25" x14ac:dyDescent="0.2">
      <c r="A55" s="47">
        <v>2</v>
      </c>
      <c r="B55" s="48" t="s">
        <v>9</v>
      </c>
      <c r="C55" s="49" t="s">
        <v>2</v>
      </c>
      <c r="D55" s="47">
        <v>15</v>
      </c>
      <c r="H55" s="47"/>
      <c r="I55" s="47"/>
    </row>
    <row r="56" spans="1:12" s="7" customFormat="1" ht="14.25" x14ac:dyDescent="0.2">
      <c r="A56" s="47">
        <v>3</v>
      </c>
      <c r="B56" s="48" t="s">
        <v>47</v>
      </c>
      <c r="C56" s="49" t="s">
        <v>2</v>
      </c>
      <c r="D56" s="47">
        <v>1</v>
      </c>
      <c r="H56" s="47"/>
      <c r="I56" s="47"/>
    </row>
    <row r="57" spans="1:12" ht="12.75" x14ac:dyDescent="0.2">
      <c r="A57" s="158"/>
      <c r="B57" s="159" t="s">
        <v>123</v>
      </c>
      <c r="C57" s="160"/>
      <c r="D57" s="161"/>
      <c r="E57" s="161"/>
      <c r="F57" s="161"/>
      <c r="H57" s="162"/>
      <c r="I57" s="162"/>
    </row>
    <row r="58" spans="1:12" ht="25.5" x14ac:dyDescent="0.2">
      <c r="A58" s="158"/>
      <c r="B58" s="163" t="s">
        <v>124</v>
      </c>
      <c r="C58" s="160"/>
      <c r="D58" s="161"/>
      <c r="E58" s="161"/>
      <c r="F58" s="161"/>
      <c r="H58" s="162"/>
      <c r="I58" s="162"/>
    </row>
    <row r="59" spans="1:12" ht="12.75" x14ac:dyDescent="0.2">
      <c r="A59" s="158"/>
      <c r="B59" s="159" t="s">
        <v>123</v>
      </c>
      <c r="C59" s="160"/>
      <c r="D59" s="161"/>
      <c r="E59" s="161"/>
      <c r="F59" s="161"/>
      <c r="H59" s="162"/>
      <c r="I59" s="162"/>
    </row>
    <row r="60" spans="1:12" ht="12.75" x14ac:dyDescent="0.2">
      <c r="A60" s="158"/>
      <c r="B60" s="163" t="s">
        <v>125</v>
      </c>
      <c r="C60" s="160"/>
      <c r="D60" s="161"/>
      <c r="E60" s="161"/>
      <c r="F60" s="161"/>
      <c r="H60" s="162"/>
      <c r="I60" s="162"/>
    </row>
  </sheetData>
  <mergeCells count="16">
    <mergeCell ref="A1:I1"/>
    <mergeCell ref="A25:A26"/>
    <mergeCell ref="A51:A52"/>
    <mergeCell ref="A40:A41"/>
    <mergeCell ref="A42:A44"/>
    <mergeCell ref="A45:A46"/>
    <mergeCell ref="A47:A48"/>
    <mergeCell ref="A49:A50"/>
    <mergeCell ref="A8:A9"/>
    <mergeCell ref="A11:A13"/>
    <mergeCell ref="A14:A17"/>
    <mergeCell ref="A18:A21"/>
    <mergeCell ref="A6:A7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workbookViewId="0">
      <selection activeCell="A5" sqref="A5:I5"/>
    </sheetView>
  </sheetViews>
  <sheetFormatPr defaultRowHeight="12" x14ac:dyDescent="0.2"/>
  <cols>
    <col min="1" max="1" width="7" style="2" customWidth="1"/>
    <col min="2" max="2" width="41.85546875" style="2" customWidth="1"/>
    <col min="3" max="3" width="8.7109375" style="52" customWidth="1"/>
    <col min="4" max="4" width="8.140625" style="179" customWidth="1"/>
    <col min="5" max="5" width="10" style="2" hidden="1" customWidth="1"/>
    <col min="6" max="7" width="9.140625" style="2" hidden="1" customWidth="1"/>
    <col min="8" max="9" width="11.8554687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50" t="s">
        <v>51</v>
      </c>
      <c r="B1" s="150"/>
      <c r="C1" s="150"/>
      <c r="D1" s="150"/>
      <c r="E1" s="1"/>
      <c r="F1" s="1"/>
      <c r="G1" s="1"/>
      <c r="H1" s="2"/>
      <c r="I1" s="2"/>
    </row>
    <row r="2" spans="1:12" s="4" customFormat="1" ht="22.5" customHeight="1" x14ac:dyDescent="0.2">
      <c r="A2" s="151" t="s">
        <v>36</v>
      </c>
      <c r="B2" s="151"/>
      <c r="C2" s="151"/>
      <c r="D2" s="151"/>
      <c r="E2" s="3"/>
      <c r="F2" s="3"/>
      <c r="G2" s="3"/>
    </row>
    <row r="3" spans="1:12" s="7" customFormat="1" ht="14.25" x14ac:dyDescent="0.2">
      <c r="A3" s="5"/>
      <c r="B3" s="152"/>
      <c r="C3" s="152"/>
      <c r="D3" s="152"/>
      <c r="E3" s="6"/>
      <c r="F3" s="6"/>
    </row>
    <row r="4" spans="1:12" s="7" customFormat="1" ht="14.25" x14ac:dyDescent="0.2">
      <c r="A4" s="5"/>
      <c r="B4" s="153"/>
      <c r="C4" s="153"/>
      <c r="D4" s="153"/>
      <c r="E4" s="6"/>
      <c r="F4" s="6"/>
    </row>
    <row r="5" spans="1:12" s="9" customFormat="1" ht="76.5" x14ac:dyDescent="0.2">
      <c r="A5" s="164" t="s">
        <v>126</v>
      </c>
      <c r="B5" s="165" t="s">
        <v>127</v>
      </c>
      <c r="C5" s="166" t="s">
        <v>128</v>
      </c>
      <c r="D5" s="167" t="s">
        <v>0</v>
      </c>
      <c r="E5" s="167" t="s">
        <v>129</v>
      </c>
      <c r="F5" s="167" t="s">
        <v>130</v>
      </c>
      <c r="G5" s="8"/>
      <c r="H5" s="167" t="s">
        <v>129</v>
      </c>
      <c r="I5" s="167" t="s">
        <v>130</v>
      </c>
    </row>
    <row r="6" spans="1:12" s="7" customFormat="1" ht="25.5" x14ac:dyDescent="0.2">
      <c r="A6" s="143">
        <v>1</v>
      </c>
      <c r="B6" s="44" t="s">
        <v>120</v>
      </c>
      <c r="C6" s="33" t="s">
        <v>2</v>
      </c>
      <c r="D6" s="35">
        <v>3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s="7" customFormat="1" ht="14.25" x14ac:dyDescent="0.2">
      <c r="A7" s="143"/>
      <c r="B7" s="74"/>
      <c r="C7" s="73"/>
      <c r="D7" s="40"/>
      <c r="E7" s="71"/>
      <c r="F7" s="71"/>
      <c r="G7" s="71"/>
      <c r="H7" s="40"/>
      <c r="I7" s="40"/>
      <c r="J7" s="17"/>
      <c r="K7" s="17"/>
    </row>
    <row r="8" spans="1:12" ht="12.75" x14ac:dyDescent="0.2">
      <c r="A8" s="145">
        <v>2</v>
      </c>
      <c r="B8" s="44" t="s">
        <v>113</v>
      </c>
      <c r="C8" s="135" t="s">
        <v>1</v>
      </c>
      <c r="D8" s="169">
        <v>60</v>
      </c>
      <c r="E8" s="76" t="e">
        <f>$D8*#REF!</f>
        <v>#REF!</v>
      </c>
      <c r="F8" s="76" t="e">
        <f>$D8*#REF!</f>
        <v>#REF!</v>
      </c>
      <c r="G8" s="76" t="e">
        <f>$D8*#REF!</f>
        <v>#REF!</v>
      </c>
      <c r="H8" s="75"/>
      <c r="I8" s="75"/>
      <c r="J8" s="17"/>
      <c r="K8" s="17"/>
    </row>
    <row r="9" spans="1:12" ht="12.75" x14ac:dyDescent="0.2">
      <c r="A9" s="146"/>
      <c r="B9" s="16"/>
      <c r="C9" s="137"/>
      <c r="D9" s="16"/>
      <c r="E9" s="77"/>
      <c r="F9" s="77"/>
      <c r="G9" s="77"/>
      <c r="H9" s="16"/>
      <c r="I9" s="16"/>
      <c r="J9" s="17"/>
      <c r="K9" s="17"/>
    </row>
    <row r="10" spans="1:12" ht="38.25" customHeight="1" x14ac:dyDescent="0.2">
      <c r="A10" s="88">
        <v>3</v>
      </c>
      <c r="B10" s="12" t="s">
        <v>114</v>
      </c>
      <c r="C10" s="135" t="s">
        <v>1</v>
      </c>
      <c r="D10" s="170">
        <v>60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78"/>
      <c r="I10" s="78"/>
      <c r="J10" s="17"/>
      <c r="K10" s="17"/>
    </row>
    <row r="11" spans="1:12" s="7" customFormat="1" ht="55.5" customHeight="1" x14ac:dyDescent="0.2">
      <c r="A11" s="89">
        <v>4</v>
      </c>
      <c r="B11" s="54" t="s">
        <v>115</v>
      </c>
      <c r="C11" s="25" t="s">
        <v>2</v>
      </c>
      <c r="D11" s="29">
        <v>1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29"/>
      <c r="I11" s="29"/>
      <c r="J11" s="17"/>
      <c r="K11" s="17"/>
      <c r="L11" s="2"/>
    </row>
    <row r="12" spans="1:12" s="7" customFormat="1" ht="30.75" customHeight="1" x14ac:dyDescent="0.2">
      <c r="A12" s="147">
        <v>5</v>
      </c>
      <c r="B12" s="34" t="s">
        <v>38</v>
      </c>
      <c r="C12" s="33" t="s">
        <v>2</v>
      </c>
      <c r="D12" s="35">
        <v>2</v>
      </c>
      <c r="E12" s="21" t="e">
        <f>$D12*#REF!</f>
        <v>#REF!</v>
      </c>
      <c r="F12" s="21" t="e">
        <f>$D12*#REF!</f>
        <v>#REF!</v>
      </c>
      <c r="G12" s="21" t="e">
        <f>$D12*#REF!</f>
        <v>#REF!</v>
      </c>
      <c r="H12" s="35"/>
      <c r="I12" s="35"/>
      <c r="J12" s="17"/>
      <c r="K12" s="17"/>
      <c r="L12" s="2"/>
    </row>
    <row r="13" spans="1:12" s="7" customFormat="1" ht="36.75" customHeight="1" x14ac:dyDescent="0.2">
      <c r="A13" s="148"/>
      <c r="B13" s="23" t="s">
        <v>39</v>
      </c>
      <c r="C13" s="139" t="s">
        <v>2</v>
      </c>
      <c r="D13" s="171">
        <v>2</v>
      </c>
      <c r="E13" s="38"/>
      <c r="F13" s="38"/>
      <c r="G13" s="39"/>
      <c r="H13" s="37"/>
      <c r="I13" s="37"/>
      <c r="J13" s="17"/>
      <c r="K13" s="17"/>
      <c r="L13" s="2"/>
    </row>
    <row r="14" spans="1:12" s="7" customFormat="1" ht="14.25" x14ac:dyDescent="0.2">
      <c r="A14" s="149"/>
      <c r="B14" s="28"/>
      <c r="C14" s="120"/>
      <c r="D14" s="172"/>
      <c r="E14" s="42"/>
      <c r="F14" s="42"/>
      <c r="G14" s="43"/>
      <c r="H14" s="41"/>
      <c r="I14" s="41"/>
      <c r="J14" s="17"/>
      <c r="K14" s="17"/>
      <c r="L14" s="2"/>
    </row>
    <row r="15" spans="1:12" s="7" customFormat="1" ht="30.75" customHeight="1" x14ac:dyDescent="0.2">
      <c r="A15" s="147">
        <v>6</v>
      </c>
      <c r="B15" s="34" t="s">
        <v>52</v>
      </c>
      <c r="C15" s="33" t="s">
        <v>2</v>
      </c>
      <c r="D15" s="35">
        <v>1</v>
      </c>
      <c r="E15" s="21" t="e">
        <f>$D15*#REF!</f>
        <v>#REF!</v>
      </c>
      <c r="F15" s="21" t="e">
        <f>$D15*#REF!</f>
        <v>#REF!</v>
      </c>
      <c r="G15" s="21" t="e">
        <f>$D15*#REF!</f>
        <v>#REF!</v>
      </c>
      <c r="H15" s="35"/>
      <c r="I15" s="35"/>
      <c r="J15" s="17"/>
      <c r="K15" s="17"/>
      <c r="L15" s="2"/>
    </row>
    <row r="16" spans="1:12" s="7" customFormat="1" ht="36.75" customHeight="1" x14ac:dyDescent="0.2">
      <c r="A16" s="148"/>
      <c r="B16" s="23" t="s">
        <v>53</v>
      </c>
      <c r="C16" s="139" t="s">
        <v>2</v>
      </c>
      <c r="D16" s="171">
        <v>1</v>
      </c>
      <c r="E16" s="38"/>
      <c r="F16" s="38"/>
      <c r="G16" s="39"/>
      <c r="H16" s="37"/>
      <c r="I16" s="37"/>
      <c r="J16" s="17"/>
      <c r="K16" s="17"/>
      <c r="L16" s="2"/>
    </row>
    <row r="17" spans="1:12" s="7" customFormat="1" ht="14.25" x14ac:dyDescent="0.2">
      <c r="A17" s="149"/>
      <c r="B17" s="28"/>
      <c r="C17" s="120"/>
      <c r="D17" s="172"/>
      <c r="E17" s="42"/>
      <c r="F17" s="42"/>
      <c r="G17" s="43"/>
      <c r="H17" s="41"/>
      <c r="I17" s="41"/>
      <c r="J17" s="17"/>
      <c r="K17" s="17"/>
      <c r="L17" s="2"/>
    </row>
    <row r="18" spans="1:12" ht="25.5" x14ac:dyDescent="0.2">
      <c r="A18" s="144">
        <v>7</v>
      </c>
      <c r="B18" s="12" t="s">
        <v>5</v>
      </c>
      <c r="C18" s="135" t="s">
        <v>1</v>
      </c>
      <c r="D18" s="173">
        <v>1200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58"/>
      <c r="I18" s="58"/>
      <c r="J18" s="17"/>
      <c r="K18" s="17"/>
    </row>
    <row r="19" spans="1:12" ht="12.75" x14ac:dyDescent="0.2">
      <c r="A19" s="144"/>
      <c r="B19" s="15" t="s">
        <v>6</v>
      </c>
      <c r="C19" s="136" t="s">
        <v>1</v>
      </c>
      <c r="D19" s="55">
        <v>1224</v>
      </c>
      <c r="E19" s="19"/>
      <c r="F19" s="19"/>
      <c r="G19" s="19"/>
      <c r="H19" s="55"/>
      <c r="I19" s="55"/>
      <c r="J19" s="17"/>
      <c r="K19" s="17"/>
    </row>
    <row r="20" spans="1:12" s="7" customFormat="1" ht="14.25" x14ac:dyDescent="0.2">
      <c r="A20" s="144"/>
      <c r="B20" s="56" t="s">
        <v>8</v>
      </c>
      <c r="C20" s="139" t="s">
        <v>3</v>
      </c>
      <c r="D20" s="57">
        <v>225.60000000000002</v>
      </c>
      <c r="F20" s="24"/>
      <c r="G20" s="24"/>
      <c r="H20" s="57"/>
      <c r="I20" s="57"/>
      <c r="J20" s="17"/>
      <c r="K20" s="17"/>
      <c r="L20" s="2"/>
    </row>
    <row r="21" spans="1:12" ht="9.75" customHeight="1" x14ac:dyDescent="0.2">
      <c r="A21" s="144"/>
      <c r="B21" s="16"/>
      <c r="C21" s="137"/>
      <c r="D21" s="16"/>
      <c r="E21" s="20"/>
      <c r="F21" s="20"/>
      <c r="G21" s="20"/>
      <c r="H21" s="16"/>
      <c r="I21" s="16"/>
      <c r="J21" s="17"/>
      <c r="K21" s="17"/>
    </row>
    <row r="22" spans="1:12" ht="34.5" customHeight="1" x14ac:dyDescent="0.2">
      <c r="A22" s="144">
        <v>8</v>
      </c>
      <c r="B22" s="12" t="s">
        <v>131</v>
      </c>
      <c r="C22" s="135" t="s">
        <v>1</v>
      </c>
      <c r="D22" s="111">
        <v>80</v>
      </c>
      <c r="E22" s="21" t="e">
        <f>$D22*#REF!</f>
        <v>#REF!</v>
      </c>
      <c r="F22" s="21" t="e">
        <f>$D22*#REF!</f>
        <v>#REF!</v>
      </c>
      <c r="G22" s="21" t="e">
        <f>$D22*#REF!</f>
        <v>#REF!</v>
      </c>
      <c r="H22" s="12"/>
      <c r="I22" s="12"/>
      <c r="J22" s="17"/>
      <c r="K22" s="17"/>
    </row>
    <row r="23" spans="1:12" ht="12.75" x14ac:dyDescent="0.2">
      <c r="A23" s="144"/>
      <c r="B23" s="15" t="s">
        <v>33</v>
      </c>
      <c r="C23" s="136" t="s">
        <v>1</v>
      </c>
      <c r="D23" s="19">
        <v>81.600000000000009</v>
      </c>
      <c r="E23" s="19"/>
      <c r="F23" s="19"/>
      <c r="G23" s="19"/>
      <c r="H23" s="19"/>
      <c r="I23" s="19"/>
      <c r="J23" s="17"/>
      <c r="K23" s="17"/>
    </row>
    <row r="24" spans="1:12" ht="12.75" x14ac:dyDescent="0.2">
      <c r="A24" s="144"/>
      <c r="B24" s="15" t="s">
        <v>56</v>
      </c>
      <c r="C24" s="136" t="s">
        <v>3</v>
      </c>
      <c r="D24" s="72">
        <v>40</v>
      </c>
      <c r="E24" s="19"/>
      <c r="F24" s="19"/>
      <c r="G24" s="19"/>
      <c r="H24" s="72"/>
      <c r="I24" s="72"/>
      <c r="J24" s="17"/>
      <c r="K24" s="17"/>
    </row>
    <row r="25" spans="1:12" ht="9" customHeight="1" x14ac:dyDescent="0.2">
      <c r="A25" s="144"/>
      <c r="B25" s="16"/>
      <c r="C25" s="137"/>
      <c r="D25" s="16"/>
      <c r="E25" s="20"/>
      <c r="F25" s="20"/>
      <c r="G25" s="20"/>
      <c r="H25" s="16"/>
      <c r="I25" s="16"/>
      <c r="J25" s="17"/>
      <c r="K25" s="17"/>
    </row>
    <row r="26" spans="1:12" s="7" customFormat="1" ht="30" customHeight="1" x14ac:dyDescent="0.2">
      <c r="A26" s="89">
        <v>9</v>
      </c>
      <c r="B26" s="62" t="s">
        <v>21</v>
      </c>
      <c r="C26" s="119" t="s">
        <v>3</v>
      </c>
      <c r="D26" s="174">
        <v>48</v>
      </c>
      <c r="E26" s="61" t="e">
        <f>$D26*#REF!</f>
        <v>#REF!</v>
      </c>
      <c r="F26" s="61" t="e">
        <f>$D26*#REF!</f>
        <v>#REF!</v>
      </c>
      <c r="G26" s="61" t="e">
        <f>$D26*#REF!</f>
        <v>#REF!</v>
      </c>
      <c r="H26" s="62"/>
      <c r="I26" s="62"/>
    </row>
    <row r="27" spans="1:12" s="7" customFormat="1" ht="30" customHeight="1" x14ac:dyDescent="0.2">
      <c r="A27" s="89">
        <v>10</v>
      </c>
      <c r="B27" s="62" t="s">
        <v>19</v>
      </c>
      <c r="C27" s="60" t="s">
        <v>3</v>
      </c>
      <c r="D27" s="175">
        <v>3</v>
      </c>
      <c r="E27" s="61" t="e">
        <f>$D27*#REF!</f>
        <v>#REF!</v>
      </c>
      <c r="F27" s="61" t="e">
        <f>$D27*#REF!</f>
        <v>#REF!</v>
      </c>
      <c r="G27" s="61" t="e">
        <f>$D27*#REF!</f>
        <v>#REF!</v>
      </c>
      <c r="H27" s="59"/>
      <c r="I27" s="59"/>
    </row>
    <row r="28" spans="1:12" s="7" customFormat="1" ht="31.5" customHeight="1" x14ac:dyDescent="0.2">
      <c r="A28" s="89">
        <v>11</v>
      </c>
      <c r="B28" s="26" t="s">
        <v>10</v>
      </c>
      <c r="C28" s="25" t="s">
        <v>2</v>
      </c>
      <c r="D28" s="30">
        <v>51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30"/>
      <c r="I28" s="30"/>
      <c r="J28" s="17"/>
      <c r="K28" s="17"/>
      <c r="L28" s="2"/>
    </row>
    <row r="29" spans="1:12" s="7" customFormat="1" ht="14.25" customHeight="1" x14ac:dyDescent="0.2">
      <c r="A29" s="147">
        <v>12</v>
      </c>
      <c r="B29" s="54" t="s">
        <v>22</v>
      </c>
      <c r="C29" s="25" t="s">
        <v>2</v>
      </c>
      <c r="D29" s="29">
        <v>1</v>
      </c>
      <c r="E29" s="21" t="e">
        <f>$D29*#REF!</f>
        <v>#REF!</v>
      </c>
      <c r="F29" s="21" t="e">
        <f>$D29*#REF!</f>
        <v>#REF!</v>
      </c>
      <c r="G29" s="21" t="e">
        <f>$D29*#REF!</f>
        <v>#REF!</v>
      </c>
      <c r="H29" s="29"/>
      <c r="I29" s="29"/>
      <c r="J29" s="17"/>
      <c r="K29" s="17"/>
      <c r="L29" s="2"/>
    </row>
    <row r="30" spans="1:12" ht="25.5" customHeight="1" x14ac:dyDescent="0.2">
      <c r="A30" s="148"/>
      <c r="B30" s="15" t="s">
        <v>43</v>
      </c>
      <c r="C30" s="136" t="s">
        <v>3</v>
      </c>
      <c r="D30" s="15">
        <v>1</v>
      </c>
      <c r="E30" s="19"/>
      <c r="F30" s="19"/>
      <c r="G30" s="19"/>
      <c r="H30" s="15"/>
      <c r="I30" s="15"/>
      <c r="J30" s="17"/>
      <c r="K30" s="17"/>
    </row>
    <row r="31" spans="1:12" s="7" customFormat="1" ht="14.25" x14ac:dyDescent="0.2">
      <c r="A31" s="149"/>
      <c r="B31" s="90"/>
      <c r="C31" s="10"/>
      <c r="D31" s="11"/>
      <c r="E31" s="31"/>
      <c r="F31" s="32"/>
      <c r="G31" s="32"/>
      <c r="H31" s="11"/>
      <c r="I31" s="11"/>
      <c r="J31" s="17"/>
      <c r="K31" s="17"/>
      <c r="L31" s="2"/>
    </row>
    <row r="32" spans="1:12" ht="25.5" x14ac:dyDescent="0.2">
      <c r="A32" s="89">
        <v>13</v>
      </c>
      <c r="B32" s="12" t="s">
        <v>44</v>
      </c>
      <c r="C32" s="135" t="s">
        <v>3</v>
      </c>
      <c r="D32" s="111">
        <v>12</v>
      </c>
      <c r="E32" s="12" t="e">
        <f>$D32*#REF!</f>
        <v>#REF!</v>
      </c>
      <c r="F32" s="12" t="e">
        <f>$D32*#REF!</f>
        <v>#REF!</v>
      </c>
      <c r="G32" s="12" t="e">
        <f>$D32*#REF!</f>
        <v>#REF!</v>
      </c>
      <c r="H32" s="12"/>
      <c r="I32" s="12"/>
    </row>
    <row r="33" spans="1:12" ht="12.75" x14ac:dyDescent="0.2">
      <c r="A33" s="93"/>
      <c r="B33" s="15" t="s">
        <v>45</v>
      </c>
      <c r="C33" s="136" t="s">
        <v>3</v>
      </c>
      <c r="D33" s="105">
        <v>12</v>
      </c>
      <c r="E33" s="15"/>
      <c r="F33" s="15"/>
      <c r="G33" s="15"/>
      <c r="H33" s="105"/>
      <c r="I33" s="105"/>
    </row>
    <row r="34" spans="1:12" ht="12.75" x14ac:dyDescent="0.2">
      <c r="A34" s="92"/>
      <c r="B34" s="16"/>
      <c r="C34" s="137"/>
      <c r="D34" s="16"/>
      <c r="E34" s="15"/>
      <c r="F34" s="15"/>
      <c r="G34" s="15"/>
      <c r="H34" s="16"/>
      <c r="I34" s="16"/>
    </row>
    <row r="35" spans="1:12" s="7" customFormat="1" ht="25.5" customHeight="1" x14ac:dyDescent="0.2">
      <c r="A35" s="85">
        <v>14</v>
      </c>
      <c r="B35" s="34" t="s">
        <v>12</v>
      </c>
      <c r="C35" s="33" t="s">
        <v>1</v>
      </c>
      <c r="D35" s="35">
        <v>87</v>
      </c>
      <c r="E35" s="21" t="e">
        <f>$D35*#REF!</f>
        <v>#REF!</v>
      </c>
      <c r="F35" s="21" t="e">
        <f>$D35*#REF!</f>
        <v>#REF!</v>
      </c>
      <c r="G35" s="21" t="e">
        <f>$D35*#REF!</f>
        <v>#REF!</v>
      </c>
      <c r="H35" s="35"/>
      <c r="I35" s="35"/>
      <c r="J35" s="17"/>
      <c r="K35" s="17"/>
      <c r="L35" s="2"/>
    </row>
    <row r="36" spans="1:12" s="7" customFormat="1" ht="18" customHeight="1" x14ac:dyDescent="0.2">
      <c r="A36" s="106"/>
      <c r="B36" s="22" t="s">
        <v>7</v>
      </c>
      <c r="C36" s="139" t="s">
        <v>1</v>
      </c>
      <c r="D36" s="171">
        <v>24.36</v>
      </c>
      <c r="E36" s="38"/>
      <c r="F36" s="38"/>
      <c r="G36" s="39"/>
      <c r="H36" s="37"/>
      <c r="I36" s="37"/>
      <c r="J36" s="17"/>
      <c r="K36" s="17"/>
      <c r="L36" s="2"/>
    </row>
    <row r="37" spans="1:12" s="7" customFormat="1" ht="17.25" customHeight="1" x14ac:dyDescent="0.2">
      <c r="A37" s="106"/>
      <c r="B37" s="22" t="s">
        <v>24</v>
      </c>
      <c r="C37" s="139" t="s">
        <v>1</v>
      </c>
      <c r="D37" s="171">
        <v>18.27</v>
      </c>
      <c r="E37" s="38"/>
      <c r="F37" s="38"/>
      <c r="G37" s="39"/>
      <c r="H37" s="37"/>
      <c r="I37" s="37"/>
      <c r="J37" s="17"/>
      <c r="K37" s="17"/>
      <c r="L37" s="2"/>
    </row>
    <row r="38" spans="1:12" s="7" customFormat="1" ht="17.25" customHeight="1" x14ac:dyDescent="0.2">
      <c r="A38" s="106"/>
      <c r="B38" s="22" t="s">
        <v>46</v>
      </c>
      <c r="C38" s="139" t="s">
        <v>1</v>
      </c>
      <c r="D38" s="171">
        <v>14.79</v>
      </c>
      <c r="E38" s="38"/>
      <c r="F38" s="38"/>
      <c r="G38" s="39"/>
      <c r="H38" s="37"/>
      <c r="I38" s="37"/>
      <c r="J38" s="17"/>
      <c r="K38" s="17"/>
      <c r="L38" s="2"/>
    </row>
    <row r="39" spans="1:12" s="7" customFormat="1" ht="18.75" customHeight="1" x14ac:dyDescent="0.2">
      <c r="A39" s="106"/>
      <c r="B39" s="22" t="s">
        <v>34</v>
      </c>
      <c r="C39" s="139" t="s">
        <v>1</v>
      </c>
      <c r="D39" s="171">
        <v>29.58</v>
      </c>
      <c r="E39" s="38"/>
      <c r="F39" s="38"/>
      <c r="G39" s="39"/>
      <c r="H39" s="37"/>
      <c r="I39" s="37"/>
      <c r="J39" s="17"/>
      <c r="K39" s="17"/>
      <c r="L39" s="2"/>
    </row>
    <row r="40" spans="1:12" s="7" customFormat="1" ht="14.25" x14ac:dyDescent="0.2">
      <c r="A40" s="107"/>
      <c r="B40" s="28"/>
      <c r="C40" s="120"/>
      <c r="D40" s="172"/>
      <c r="E40" s="42"/>
      <c r="F40" s="42"/>
      <c r="G40" s="43"/>
      <c r="H40" s="41"/>
      <c r="I40" s="41"/>
      <c r="J40" s="17"/>
      <c r="K40" s="17"/>
      <c r="L40" s="2"/>
    </row>
    <row r="41" spans="1:12" s="7" customFormat="1" ht="24" customHeight="1" x14ac:dyDescent="0.2">
      <c r="A41" s="89"/>
      <c r="B41" s="35" t="s">
        <v>35</v>
      </c>
      <c r="C41" s="138" t="s">
        <v>3</v>
      </c>
      <c r="D41" s="176">
        <v>160</v>
      </c>
      <c r="E41" s="70"/>
      <c r="F41" s="70"/>
      <c r="G41" s="21" t="e">
        <f>$D41*#REF!</f>
        <v>#REF!</v>
      </c>
      <c r="H41" s="69"/>
      <c r="I41" s="69"/>
    </row>
    <row r="42" spans="1:12" s="7" customFormat="1" ht="14.25" x14ac:dyDescent="0.2">
      <c r="A42" s="89"/>
      <c r="B42" s="36" t="s">
        <v>25</v>
      </c>
      <c r="C42" s="138" t="s">
        <v>3</v>
      </c>
      <c r="D42" s="176">
        <v>80</v>
      </c>
      <c r="E42" s="70"/>
      <c r="F42" s="70"/>
      <c r="G42" s="21" t="e">
        <f>$D42*#REF!</f>
        <v>#REF!</v>
      </c>
      <c r="H42" s="69"/>
      <c r="I42" s="69"/>
    </row>
    <row r="43" spans="1:12" s="7" customFormat="1" ht="14.25" x14ac:dyDescent="0.2">
      <c r="A43" s="89"/>
      <c r="B43" s="36" t="s">
        <v>13</v>
      </c>
      <c r="C43" s="138" t="s">
        <v>3</v>
      </c>
      <c r="D43" s="176">
        <v>320</v>
      </c>
      <c r="E43" s="38"/>
      <c r="F43" s="38"/>
      <c r="G43" s="21" t="e">
        <f>$D43*#REF!</f>
        <v>#REF!</v>
      </c>
      <c r="H43" s="69"/>
      <c r="I43" s="69"/>
    </row>
    <row r="44" spans="1:12" s="7" customFormat="1" ht="9.75" customHeight="1" x14ac:dyDescent="0.2">
      <c r="A44" s="90"/>
      <c r="B44" s="28"/>
      <c r="C44" s="120"/>
      <c r="D44" s="172"/>
      <c r="E44" s="42"/>
      <c r="F44" s="42"/>
      <c r="G44" s="43"/>
      <c r="H44" s="41"/>
      <c r="I44" s="41"/>
    </row>
    <row r="45" spans="1:12" ht="34.5" customHeight="1" x14ac:dyDescent="0.2">
      <c r="A45" s="143">
        <v>15</v>
      </c>
      <c r="B45" s="12" t="s">
        <v>117</v>
      </c>
      <c r="C45" s="135" t="s">
        <v>3</v>
      </c>
      <c r="D45" s="14">
        <v>19</v>
      </c>
      <c r="E45" s="78" t="e">
        <f>$D45*#REF!</f>
        <v>#REF!</v>
      </c>
      <c r="F45" s="78" t="e">
        <f>$D45*#REF!</f>
        <v>#REF!</v>
      </c>
      <c r="G45" s="78" t="e">
        <f>$D45*#REF!</f>
        <v>#REF!</v>
      </c>
      <c r="H45" s="13"/>
      <c r="I45" s="13"/>
      <c r="J45" s="17"/>
      <c r="K45" s="17"/>
    </row>
    <row r="46" spans="1:12" s="100" customFormat="1" ht="9.75" customHeight="1" x14ac:dyDescent="0.2">
      <c r="A46" s="143"/>
      <c r="B46" s="102"/>
      <c r="C46" s="168"/>
      <c r="D46" s="102"/>
      <c r="E46" s="103"/>
      <c r="F46" s="104"/>
      <c r="G46" s="104"/>
      <c r="H46" s="102"/>
      <c r="I46" s="102"/>
      <c r="J46" s="101"/>
      <c r="K46" s="101"/>
    </row>
    <row r="47" spans="1:12" ht="36" customHeight="1" x14ac:dyDescent="0.2">
      <c r="A47" s="145">
        <v>16</v>
      </c>
      <c r="B47" s="18" t="s">
        <v>15</v>
      </c>
      <c r="C47" s="136" t="s">
        <v>16</v>
      </c>
      <c r="D47" s="111">
        <v>3.7999999999999999E-2</v>
      </c>
      <c r="E47" s="21" t="e">
        <f>$D47*#REF!</f>
        <v>#REF!</v>
      </c>
      <c r="F47" s="21" t="e">
        <f>$D47*#REF!</f>
        <v>#REF!</v>
      </c>
      <c r="G47" s="21" t="e">
        <f>$D47*#REF!</f>
        <v>#REF!</v>
      </c>
      <c r="H47" s="12"/>
      <c r="I47" s="12"/>
      <c r="J47" s="17"/>
      <c r="K47" s="17"/>
    </row>
    <row r="48" spans="1:12" ht="14.25" x14ac:dyDescent="0.2">
      <c r="A48" s="154"/>
      <c r="B48" s="15" t="s">
        <v>17</v>
      </c>
      <c r="C48" s="136" t="s">
        <v>16</v>
      </c>
      <c r="D48" s="108">
        <v>3.8760000000000003E-2</v>
      </c>
      <c r="E48" s="19"/>
      <c r="F48" s="19"/>
      <c r="G48" s="19"/>
      <c r="H48" s="108"/>
      <c r="I48" s="108"/>
      <c r="J48" s="17"/>
      <c r="K48" s="17"/>
    </row>
    <row r="49" spans="1:12" ht="15" customHeight="1" x14ac:dyDescent="0.2">
      <c r="A49" s="146"/>
      <c r="B49" s="15"/>
      <c r="C49" s="136"/>
      <c r="D49" s="15"/>
      <c r="E49" s="19"/>
      <c r="F49" s="19"/>
      <c r="G49" s="19"/>
      <c r="H49" s="15"/>
      <c r="I49" s="15"/>
      <c r="J49" s="17"/>
      <c r="K49" s="17"/>
    </row>
    <row r="50" spans="1:12" s="7" customFormat="1" ht="14.25" x14ac:dyDescent="0.2">
      <c r="A50" s="143">
        <v>17</v>
      </c>
      <c r="B50" s="79" t="s">
        <v>118</v>
      </c>
      <c r="C50" s="80" t="s">
        <v>2</v>
      </c>
      <c r="D50" s="29">
        <v>44</v>
      </c>
      <c r="E50" s="21" t="e">
        <f>$D50*#REF!</f>
        <v>#REF!</v>
      </c>
      <c r="F50" s="21" t="e">
        <f>$D50*#REF!</f>
        <v>#REF!</v>
      </c>
      <c r="G50" s="21" t="e">
        <f>$D50*#REF!</f>
        <v>#REF!</v>
      </c>
      <c r="H50" s="29"/>
      <c r="I50" s="29"/>
      <c r="J50" s="17"/>
      <c r="K50" s="17"/>
    </row>
    <row r="51" spans="1:12" s="7" customFormat="1" ht="14.25" x14ac:dyDescent="0.2">
      <c r="A51" s="143"/>
      <c r="B51" s="90"/>
      <c r="C51" s="10"/>
      <c r="D51" s="11"/>
      <c r="E51" s="81"/>
      <c r="F51" s="81"/>
      <c r="G51" s="81"/>
      <c r="H51" s="11"/>
      <c r="I51" s="11"/>
      <c r="J51" s="17"/>
      <c r="K51" s="17"/>
    </row>
    <row r="52" spans="1:12" ht="27.75" customHeight="1" x14ac:dyDescent="0.2">
      <c r="A52" s="143">
        <v>18</v>
      </c>
      <c r="B52" s="82" t="s">
        <v>119</v>
      </c>
      <c r="C52" s="135" t="s">
        <v>3</v>
      </c>
      <c r="D52" s="111">
        <v>44</v>
      </c>
      <c r="E52" s="21" t="e">
        <f>$D52*#REF!</f>
        <v>#REF!</v>
      </c>
      <c r="F52" s="21" t="e">
        <f>$D52*#REF!</f>
        <v>#REF!</v>
      </c>
      <c r="G52" s="21" t="e">
        <f>$D52*#REF!</f>
        <v>#REF!</v>
      </c>
      <c r="H52" s="12"/>
      <c r="I52" s="12"/>
    </row>
    <row r="53" spans="1:12" ht="14.25" customHeight="1" x14ac:dyDescent="0.2">
      <c r="A53" s="143"/>
      <c r="B53" s="84"/>
      <c r="C53" s="132"/>
      <c r="D53" s="84"/>
      <c r="E53" s="21"/>
      <c r="F53" s="21"/>
      <c r="G53" s="21"/>
      <c r="H53" s="84"/>
      <c r="I53" s="84"/>
    </row>
    <row r="54" spans="1:12" s="7" customFormat="1" ht="14.25" x14ac:dyDescent="0.2">
      <c r="A54" s="143">
        <v>19</v>
      </c>
      <c r="B54" s="85" t="s">
        <v>26</v>
      </c>
      <c r="C54" s="80" t="s">
        <v>2</v>
      </c>
      <c r="D54" s="29">
        <v>44</v>
      </c>
      <c r="E54" s="21" t="e">
        <f>$D54*#REF!</f>
        <v>#REF!</v>
      </c>
      <c r="F54" s="21" t="e">
        <f>$D54*#REF!</f>
        <v>#REF!</v>
      </c>
      <c r="G54" s="21" t="e">
        <f>$D54*#REF!</f>
        <v>#REF!</v>
      </c>
      <c r="H54" s="29"/>
      <c r="I54" s="29"/>
      <c r="J54" s="17"/>
      <c r="K54" s="17"/>
      <c r="L54" s="2"/>
    </row>
    <row r="55" spans="1:12" s="7" customFormat="1" ht="14.25" x14ac:dyDescent="0.2">
      <c r="A55" s="143"/>
      <c r="B55" s="90"/>
      <c r="C55" s="10"/>
      <c r="D55" s="11"/>
      <c r="E55" s="81"/>
      <c r="F55" s="81"/>
      <c r="G55" s="81"/>
      <c r="H55" s="11"/>
      <c r="I55" s="11"/>
      <c r="J55" s="17"/>
      <c r="K55" s="17"/>
      <c r="L55" s="2"/>
    </row>
    <row r="56" spans="1:12" s="7" customFormat="1" ht="25.5" x14ac:dyDescent="0.2">
      <c r="A56" s="143">
        <v>20</v>
      </c>
      <c r="B56" s="26" t="s">
        <v>27</v>
      </c>
      <c r="C56" s="25" t="s">
        <v>2</v>
      </c>
      <c r="D56" s="30">
        <v>44</v>
      </c>
      <c r="E56" s="21" t="e">
        <f>$D56*#REF!</f>
        <v>#REF!</v>
      </c>
      <c r="F56" s="21" t="e">
        <f>$D56*#REF!</f>
        <v>#REF!</v>
      </c>
      <c r="G56" s="21" t="e">
        <f>$D56*#REF!</f>
        <v>#REF!</v>
      </c>
      <c r="H56" s="30"/>
      <c r="I56" s="30"/>
      <c r="J56" s="17"/>
      <c r="K56" s="17"/>
      <c r="L56" s="2"/>
    </row>
    <row r="57" spans="1:12" s="7" customFormat="1" ht="20.25" customHeight="1" x14ac:dyDescent="0.2">
      <c r="A57" s="143"/>
      <c r="B57" s="27"/>
      <c r="C57" s="45"/>
      <c r="D57" s="46"/>
      <c r="E57" s="21"/>
      <c r="F57" s="21"/>
      <c r="G57" s="21"/>
      <c r="H57" s="46"/>
      <c r="I57" s="46"/>
      <c r="J57" s="17"/>
      <c r="K57" s="17"/>
      <c r="L57" s="2"/>
    </row>
    <row r="58" spans="1:12" s="7" customFormat="1" ht="14.25" customHeight="1" x14ac:dyDescent="0.2">
      <c r="B58" s="50" t="s">
        <v>4</v>
      </c>
      <c r="C58" s="142"/>
      <c r="D58" s="177"/>
      <c r="H58" s="51"/>
      <c r="I58" s="51"/>
    </row>
    <row r="59" spans="1:12" s="7" customFormat="1" ht="14.25" x14ac:dyDescent="0.2">
      <c r="A59" s="47">
        <v>1</v>
      </c>
      <c r="B59" s="48" t="s">
        <v>29</v>
      </c>
      <c r="C59" s="49" t="s">
        <v>2</v>
      </c>
      <c r="D59" s="178">
        <v>44</v>
      </c>
      <c r="E59" s="86"/>
      <c r="F59" s="86"/>
      <c r="G59" s="86"/>
      <c r="H59" s="47"/>
      <c r="I59" s="47"/>
    </row>
    <row r="60" spans="1:12" s="7" customFormat="1" ht="14.25" x14ac:dyDescent="0.2">
      <c r="A60" s="47">
        <v>2</v>
      </c>
      <c r="B60" s="48" t="s">
        <v>9</v>
      </c>
      <c r="C60" s="49" t="s">
        <v>2</v>
      </c>
      <c r="D60" s="178">
        <v>48</v>
      </c>
      <c r="H60" s="47"/>
      <c r="I60" s="47"/>
    </row>
    <row r="61" spans="1:12" s="7" customFormat="1" ht="14.25" x14ac:dyDescent="0.2">
      <c r="A61" s="47">
        <v>3</v>
      </c>
      <c r="B61" s="48" t="s">
        <v>47</v>
      </c>
      <c r="C61" s="49" t="s">
        <v>2</v>
      </c>
      <c r="D61" s="178">
        <v>3</v>
      </c>
      <c r="H61" s="47"/>
      <c r="I61" s="47"/>
    </row>
    <row r="62" spans="1:12" ht="12.75" x14ac:dyDescent="0.2">
      <c r="A62" s="158"/>
      <c r="B62" s="159" t="s">
        <v>123</v>
      </c>
      <c r="C62" s="160"/>
      <c r="D62" s="161"/>
      <c r="E62" s="161"/>
      <c r="F62" s="161"/>
      <c r="H62" s="162"/>
      <c r="I62" s="162"/>
    </row>
    <row r="63" spans="1:12" ht="25.5" x14ac:dyDescent="0.2">
      <c r="A63" s="158"/>
      <c r="B63" s="163" t="s">
        <v>124</v>
      </c>
      <c r="C63" s="160"/>
      <c r="D63" s="161"/>
      <c r="E63" s="161"/>
      <c r="F63" s="161"/>
      <c r="H63" s="162"/>
      <c r="I63" s="162"/>
    </row>
    <row r="64" spans="1:12" ht="12.75" x14ac:dyDescent="0.2">
      <c r="A64" s="158"/>
      <c r="B64" s="159" t="s">
        <v>123</v>
      </c>
      <c r="C64" s="160"/>
      <c r="D64" s="161"/>
      <c r="E64" s="161"/>
      <c r="F64" s="161"/>
      <c r="H64" s="162"/>
      <c r="I64" s="162"/>
    </row>
    <row r="65" spans="1:9" ht="12.75" x14ac:dyDescent="0.2">
      <c r="A65" s="158"/>
      <c r="B65" s="163" t="s">
        <v>125</v>
      </c>
      <c r="C65" s="160"/>
      <c r="D65" s="161"/>
      <c r="E65" s="161"/>
      <c r="F65" s="161"/>
      <c r="H65" s="162"/>
      <c r="I65" s="162"/>
    </row>
  </sheetData>
  <mergeCells count="17">
    <mergeCell ref="A15:A17"/>
    <mergeCell ref="A29:A31"/>
    <mergeCell ref="A45:A46"/>
    <mergeCell ref="A47:A49"/>
    <mergeCell ref="A50:A51"/>
    <mergeCell ref="A52:A53"/>
    <mergeCell ref="A54:A55"/>
    <mergeCell ref="A56:A57"/>
    <mergeCell ref="A8:A9"/>
    <mergeCell ref="A12:A14"/>
    <mergeCell ref="A18:A21"/>
    <mergeCell ref="A22:A25"/>
    <mergeCell ref="A6:A7"/>
    <mergeCell ref="A1:D1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selection activeCell="A5" sqref="A5:I5"/>
    </sheetView>
  </sheetViews>
  <sheetFormatPr defaultRowHeight="12" x14ac:dyDescent="0.2"/>
  <cols>
    <col min="1" max="1" width="4.5703125" style="2" customWidth="1"/>
    <col min="2" max="2" width="41.85546875" style="2" customWidth="1"/>
    <col min="3" max="3" width="10.140625" style="52" customWidth="1"/>
    <col min="4" max="4" width="8.140625" style="53" customWidth="1"/>
    <col min="5" max="5" width="10" style="2" hidden="1" customWidth="1"/>
    <col min="6" max="7" width="9.140625" style="2" hidden="1" customWidth="1"/>
    <col min="8" max="9" width="14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50" t="s">
        <v>54</v>
      </c>
      <c r="B1" s="150"/>
      <c r="C1" s="150"/>
      <c r="D1" s="150"/>
      <c r="E1" s="150"/>
      <c r="F1" s="150"/>
      <c r="G1" s="150"/>
      <c r="H1" s="150"/>
      <c r="I1" s="150"/>
    </row>
    <row r="2" spans="1:12" s="4" customFormat="1" ht="22.5" customHeight="1" x14ac:dyDescent="0.2">
      <c r="A2" s="151" t="s">
        <v>55</v>
      </c>
      <c r="B2" s="151"/>
      <c r="C2" s="151"/>
      <c r="D2" s="151"/>
      <c r="E2" s="3"/>
      <c r="F2" s="3"/>
      <c r="G2" s="3"/>
    </row>
    <row r="3" spans="1:12" s="7" customFormat="1" ht="14.25" x14ac:dyDescent="0.2">
      <c r="A3" s="5"/>
      <c r="B3" s="152"/>
      <c r="C3" s="152"/>
      <c r="D3" s="152"/>
      <c r="E3" s="6"/>
      <c r="F3" s="6"/>
    </row>
    <row r="4" spans="1:12" s="7" customFormat="1" ht="14.25" x14ac:dyDescent="0.2">
      <c r="A4" s="5"/>
      <c r="B4" s="153"/>
      <c r="C4" s="153"/>
      <c r="D4" s="153"/>
      <c r="E4" s="6"/>
      <c r="F4" s="6"/>
    </row>
    <row r="5" spans="1:12" s="9" customFormat="1" ht="76.5" x14ac:dyDescent="0.2">
      <c r="A5" s="164" t="s">
        <v>126</v>
      </c>
      <c r="B5" s="165" t="s">
        <v>127</v>
      </c>
      <c r="C5" s="166" t="s">
        <v>128</v>
      </c>
      <c r="D5" s="187" t="s">
        <v>0</v>
      </c>
      <c r="E5" s="167" t="s">
        <v>129</v>
      </c>
      <c r="F5" s="167" t="s">
        <v>130</v>
      </c>
      <c r="G5" s="8"/>
      <c r="H5" s="167" t="s">
        <v>129</v>
      </c>
      <c r="I5" s="167" t="s">
        <v>130</v>
      </c>
    </row>
    <row r="6" spans="1:12" s="7" customFormat="1" ht="25.5" x14ac:dyDescent="0.2">
      <c r="A6" s="88">
        <v>1</v>
      </c>
      <c r="B6" s="44" t="s">
        <v>120</v>
      </c>
      <c r="C6" s="33" t="s">
        <v>2</v>
      </c>
      <c r="D6" s="182">
        <v>4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45">
        <v>2</v>
      </c>
      <c r="B7" s="44" t="s">
        <v>121</v>
      </c>
      <c r="C7" s="135" t="s">
        <v>1</v>
      </c>
      <c r="D7" s="75">
        <v>1600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46"/>
      <c r="B8" s="16"/>
      <c r="C8" s="137"/>
      <c r="D8" s="180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88">
        <v>3</v>
      </c>
      <c r="B9" s="12" t="s">
        <v>114</v>
      </c>
      <c r="C9" s="135" t="s">
        <v>1</v>
      </c>
      <c r="D9" s="78">
        <v>150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30.75" customHeight="1" x14ac:dyDescent="0.2">
      <c r="A10" s="147">
        <v>5</v>
      </c>
      <c r="B10" s="34" t="s">
        <v>38</v>
      </c>
      <c r="C10" s="33" t="s">
        <v>2</v>
      </c>
      <c r="D10" s="182">
        <v>2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35"/>
      <c r="I10" s="35"/>
      <c r="J10" s="17"/>
      <c r="K10" s="17"/>
      <c r="L10" s="2"/>
    </row>
    <row r="11" spans="1:12" s="7" customFormat="1" ht="36.75" customHeight="1" x14ac:dyDescent="0.2">
      <c r="A11" s="148"/>
      <c r="B11" s="23" t="s">
        <v>39</v>
      </c>
      <c r="C11" s="139" t="s">
        <v>2</v>
      </c>
      <c r="D11" s="37">
        <v>2</v>
      </c>
      <c r="E11" s="38"/>
      <c r="F11" s="38"/>
      <c r="G11" s="39"/>
      <c r="H11" s="37"/>
      <c r="I11" s="37"/>
      <c r="J11" s="17"/>
      <c r="K11" s="17"/>
      <c r="L11" s="2"/>
    </row>
    <row r="12" spans="1:12" s="7" customFormat="1" ht="14.25" x14ac:dyDescent="0.2">
      <c r="A12" s="149"/>
      <c r="B12" s="28"/>
      <c r="C12" s="120"/>
      <c r="D12" s="41"/>
      <c r="E12" s="42"/>
      <c r="F12" s="42"/>
      <c r="G12" s="43"/>
      <c r="H12" s="41"/>
      <c r="I12" s="41"/>
      <c r="J12" s="17"/>
      <c r="K12" s="17"/>
      <c r="L12" s="2"/>
    </row>
    <row r="13" spans="1:12" s="7" customFormat="1" ht="30.75" customHeight="1" x14ac:dyDescent="0.2">
      <c r="A13" s="147">
        <v>6</v>
      </c>
      <c r="B13" s="34" t="s">
        <v>52</v>
      </c>
      <c r="C13" s="33" t="s">
        <v>2</v>
      </c>
      <c r="D13" s="182">
        <v>2</v>
      </c>
      <c r="E13" s="21" t="e">
        <f>$D13*#REF!</f>
        <v>#REF!</v>
      </c>
      <c r="F13" s="21" t="e">
        <f>$D13*#REF!</f>
        <v>#REF!</v>
      </c>
      <c r="G13" s="21" t="e">
        <f>$D13*#REF!</f>
        <v>#REF!</v>
      </c>
      <c r="H13" s="35"/>
      <c r="I13" s="35"/>
      <c r="J13" s="17"/>
      <c r="K13" s="17"/>
      <c r="L13" s="2"/>
    </row>
    <row r="14" spans="1:12" s="7" customFormat="1" ht="36.75" customHeight="1" x14ac:dyDescent="0.2">
      <c r="A14" s="148"/>
      <c r="B14" s="23" t="s">
        <v>53</v>
      </c>
      <c r="C14" s="139" t="s">
        <v>2</v>
      </c>
      <c r="D14" s="37">
        <v>2</v>
      </c>
      <c r="E14" s="38"/>
      <c r="F14" s="38"/>
      <c r="G14" s="39"/>
      <c r="H14" s="37"/>
      <c r="I14" s="37"/>
      <c r="J14" s="17"/>
      <c r="K14" s="17"/>
      <c r="L14" s="2"/>
    </row>
    <row r="15" spans="1:12" s="7" customFormat="1" ht="14.25" x14ac:dyDescent="0.2">
      <c r="A15" s="149"/>
      <c r="B15" s="28"/>
      <c r="C15" s="120"/>
      <c r="D15" s="41"/>
      <c r="E15" s="42"/>
      <c r="F15" s="42"/>
      <c r="G15" s="43"/>
      <c r="H15" s="41"/>
      <c r="I15" s="41"/>
      <c r="J15" s="17"/>
      <c r="K15" s="17"/>
      <c r="L15" s="2"/>
    </row>
    <row r="16" spans="1:12" ht="25.5" x14ac:dyDescent="0.2">
      <c r="A16" s="144">
        <v>7</v>
      </c>
      <c r="B16" s="12" t="s">
        <v>5</v>
      </c>
      <c r="C16" s="135" t="s">
        <v>1</v>
      </c>
      <c r="D16" s="156">
        <v>3000</v>
      </c>
      <c r="E16" s="21" t="e">
        <f>$D16*#REF!</f>
        <v>#REF!</v>
      </c>
      <c r="F16" s="21" t="e">
        <f>$D16*#REF!</f>
        <v>#REF!</v>
      </c>
      <c r="G16" s="21" t="e">
        <f>$D16*#REF!</f>
        <v>#REF!</v>
      </c>
      <c r="H16" s="58"/>
      <c r="I16" s="58"/>
      <c r="J16" s="17"/>
      <c r="K16" s="17"/>
    </row>
    <row r="17" spans="1:12" ht="12.75" x14ac:dyDescent="0.2">
      <c r="A17" s="144"/>
      <c r="B17" s="15" t="s">
        <v>6</v>
      </c>
      <c r="C17" s="136" t="s">
        <v>1</v>
      </c>
      <c r="D17" s="188">
        <v>3060</v>
      </c>
      <c r="E17" s="19"/>
      <c r="F17" s="19"/>
      <c r="G17" s="19"/>
      <c r="H17" s="55"/>
      <c r="I17" s="55"/>
      <c r="J17" s="17"/>
      <c r="K17" s="17"/>
    </row>
    <row r="18" spans="1:12" s="7" customFormat="1" ht="14.25" x14ac:dyDescent="0.2">
      <c r="A18" s="144"/>
      <c r="B18" s="56" t="s">
        <v>8</v>
      </c>
      <c r="C18" s="139" t="s">
        <v>3</v>
      </c>
      <c r="D18" s="189">
        <v>564</v>
      </c>
      <c r="F18" s="24"/>
      <c r="G18" s="24"/>
      <c r="H18" s="57"/>
      <c r="I18" s="57"/>
      <c r="J18" s="17"/>
      <c r="K18" s="17"/>
      <c r="L18" s="2"/>
    </row>
    <row r="19" spans="1:12" ht="30.75" customHeight="1" x14ac:dyDescent="0.2">
      <c r="A19" s="144">
        <v>8</v>
      </c>
      <c r="B19" s="12" t="s">
        <v>132</v>
      </c>
      <c r="C19" s="135" t="s">
        <v>1</v>
      </c>
      <c r="D19" s="12">
        <v>100</v>
      </c>
      <c r="E19" s="21" t="e">
        <f>$D19*#REF!</f>
        <v>#REF!</v>
      </c>
      <c r="F19" s="21" t="e">
        <f>$D19*#REF!</f>
        <v>#REF!</v>
      </c>
      <c r="G19" s="21" t="e">
        <f>$D19*#REF!</f>
        <v>#REF!</v>
      </c>
      <c r="H19" s="12"/>
      <c r="I19" s="12"/>
      <c r="J19" s="17"/>
      <c r="K19" s="17"/>
    </row>
    <row r="20" spans="1:12" ht="12.75" x14ac:dyDescent="0.2">
      <c r="A20" s="144"/>
      <c r="B20" s="15" t="s">
        <v>33</v>
      </c>
      <c r="C20" s="136" t="s">
        <v>1</v>
      </c>
      <c r="D20" s="190">
        <v>102</v>
      </c>
      <c r="E20" s="19"/>
      <c r="F20" s="19"/>
      <c r="G20" s="19"/>
      <c r="H20" s="19"/>
      <c r="I20" s="19"/>
      <c r="J20" s="17"/>
      <c r="K20" s="17"/>
    </row>
    <row r="21" spans="1:12" ht="12.75" x14ac:dyDescent="0.2">
      <c r="A21" s="144"/>
      <c r="B21" s="15" t="s">
        <v>56</v>
      </c>
      <c r="C21" s="136" t="s">
        <v>3</v>
      </c>
      <c r="D21" s="191">
        <v>50</v>
      </c>
      <c r="E21" s="19"/>
      <c r="F21" s="19"/>
      <c r="G21" s="19"/>
      <c r="H21" s="72"/>
      <c r="I21" s="72"/>
      <c r="J21" s="17"/>
      <c r="K21" s="17"/>
    </row>
    <row r="22" spans="1:12" ht="34.5" customHeight="1" x14ac:dyDescent="0.2">
      <c r="A22" s="144">
        <v>8</v>
      </c>
      <c r="B22" s="12" t="s">
        <v>116</v>
      </c>
      <c r="C22" s="135" t="s">
        <v>1</v>
      </c>
      <c r="D22" s="12">
        <v>100</v>
      </c>
      <c r="E22" s="21" t="e">
        <f>$D22*#REF!</f>
        <v>#REF!</v>
      </c>
      <c r="F22" s="21" t="e">
        <f>$D22*#REF!</f>
        <v>#REF!</v>
      </c>
      <c r="G22" s="21" t="e">
        <f>$D22*#REF!</f>
        <v>#REF!</v>
      </c>
      <c r="H22" s="12"/>
      <c r="I22" s="12"/>
      <c r="J22" s="17"/>
      <c r="K22" s="17"/>
    </row>
    <row r="23" spans="1:12" ht="12.75" x14ac:dyDescent="0.2">
      <c r="A23" s="144"/>
      <c r="B23" s="15" t="s">
        <v>18</v>
      </c>
      <c r="C23" s="136" t="s">
        <v>1</v>
      </c>
      <c r="D23" s="190">
        <v>102</v>
      </c>
      <c r="E23" s="19"/>
      <c r="F23" s="19"/>
      <c r="G23" s="19"/>
      <c r="H23" s="19"/>
      <c r="I23" s="19"/>
      <c r="J23" s="17"/>
      <c r="K23" s="17"/>
    </row>
    <row r="24" spans="1:12" ht="18" customHeight="1" x14ac:dyDescent="0.2">
      <c r="A24" s="144"/>
      <c r="B24" s="15" t="s">
        <v>56</v>
      </c>
      <c r="C24" s="136" t="s">
        <v>3</v>
      </c>
      <c r="D24" s="191">
        <v>50</v>
      </c>
      <c r="E24" s="19"/>
      <c r="F24" s="19"/>
      <c r="G24" s="19"/>
      <c r="H24" s="72"/>
      <c r="I24" s="72"/>
      <c r="J24" s="17"/>
      <c r="K24" s="17"/>
    </row>
    <row r="25" spans="1:12" s="7" customFormat="1" ht="30" customHeight="1" x14ac:dyDescent="0.2">
      <c r="A25" s="89">
        <v>9</v>
      </c>
      <c r="B25" s="62" t="s">
        <v>21</v>
      </c>
      <c r="C25" s="119" t="s">
        <v>3</v>
      </c>
      <c r="D25" s="62">
        <v>48</v>
      </c>
      <c r="E25" s="61" t="e">
        <f>$D25*#REF!</f>
        <v>#REF!</v>
      </c>
      <c r="F25" s="61" t="e">
        <f>$D25*#REF!</f>
        <v>#REF!</v>
      </c>
      <c r="G25" s="61" t="e">
        <f>$D25*#REF!</f>
        <v>#REF!</v>
      </c>
      <c r="H25" s="62"/>
      <c r="I25" s="62"/>
    </row>
    <row r="26" spans="1:12" s="7" customFormat="1" ht="30" customHeight="1" x14ac:dyDescent="0.2">
      <c r="A26" s="89">
        <v>10</v>
      </c>
      <c r="B26" s="62" t="s">
        <v>19</v>
      </c>
      <c r="C26" s="119" t="s">
        <v>3</v>
      </c>
      <c r="D26" s="62">
        <v>4</v>
      </c>
      <c r="E26" s="61" t="e">
        <f>$D26*#REF!</f>
        <v>#REF!</v>
      </c>
      <c r="F26" s="61" t="e">
        <f>$D26*#REF!</f>
        <v>#REF!</v>
      </c>
      <c r="G26" s="61" t="e">
        <f>$D26*#REF!</f>
        <v>#REF!</v>
      </c>
      <c r="H26" s="62"/>
      <c r="I26" s="62"/>
    </row>
    <row r="27" spans="1:12" s="7" customFormat="1" ht="31.5" customHeight="1" x14ac:dyDescent="0.2">
      <c r="A27" s="89">
        <v>11</v>
      </c>
      <c r="B27" s="26" t="s">
        <v>10</v>
      </c>
      <c r="C27" s="25" t="s">
        <v>2</v>
      </c>
      <c r="D27" s="85">
        <v>52</v>
      </c>
      <c r="E27" s="21" t="e">
        <f>$D27*#REF!</f>
        <v>#REF!</v>
      </c>
      <c r="F27" s="21" t="e">
        <f>$D27*#REF!</f>
        <v>#REF!</v>
      </c>
      <c r="G27" s="21" t="e">
        <f>$D27*#REF!</f>
        <v>#REF!</v>
      </c>
      <c r="H27" s="30"/>
      <c r="I27" s="30"/>
      <c r="J27" s="17"/>
      <c r="K27" s="17"/>
      <c r="L27" s="2"/>
    </row>
    <row r="28" spans="1:12" s="7" customFormat="1" ht="14.25" customHeight="1" x14ac:dyDescent="0.2">
      <c r="A28" s="147">
        <v>12</v>
      </c>
      <c r="B28" s="54" t="s">
        <v>22</v>
      </c>
      <c r="C28" s="25" t="s">
        <v>2</v>
      </c>
      <c r="D28" s="183">
        <v>1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29"/>
      <c r="I28" s="29"/>
      <c r="J28" s="17"/>
      <c r="K28" s="17"/>
      <c r="L28" s="2"/>
    </row>
    <row r="29" spans="1:12" ht="25.5" customHeight="1" x14ac:dyDescent="0.2">
      <c r="A29" s="148"/>
      <c r="B29" s="15" t="s">
        <v>43</v>
      </c>
      <c r="C29" s="136" t="s">
        <v>3</v>
      </c>
      <c r="D29" s="181">
        <v>1</v>
      </c>
      <c r="E29" s="19"/>
      <c r="F29" s="19"/>
      <c r="G29" s="19"/>
      <c r="H29" s="15"/>
      <c r="I29" s="15"/>
      <c r="J29" s="17"/>
      <c r="K29" s="17"/>
    </row>
    <row r="30" spans="1:12" ht="25.5" x14ac:dyDescent="0.2">
      <c r="A30" s="89">
        <v>13</v>
      </c>
      <c r="B30" s="12" t="s">
        <v>44</v>
      </c>
      <c r="C30" s="135" t="s">
        <v>3</v>
      </c>
      <c r="D30" s="12">
        <v>8</v>
      </c>
      <c r="E30" s="12" t="e">
        <f>$D30*#REF!</f>
        <v>#REF!</v>
      </c>
      <c r="F30" s="12" t="e">
        <f>$D30*#REF!</f>
        <v>#REF!</v>
      </c>
      <c r="G30" s="12" t="e">
        <f>$D30*#REF!</f>
        <v>#REF!</v>
      </c>
      <c r="H30" s="12"/>
      <c r="I30" s="12"/>
    </row>
    <row r="31" spans="1:12" ht="12.75" x14ac:dyDescent="0.2">
      <c r="A31" s="93"/>
      <c r="B31" s="15" t="s">
        <v>45</v>
      </c>
      <c r="C31" s="136" t="s">
        <v>3</v>
      </c>
      <c r="D31" s="192">
        <v>8</v>
      </c>
      <c r="E31" s="15"/>
      <c r="F31" s="15"/>
      <c r="G31" s="15"/>
      <c r="H31" s="105"/>
      <c r="I31" s="105"/>
    </row>
    <row r="32" spans="1:12" ht="12.75" x14ac:dyDescent="0.2">
      <c r="A32" s="92"/>
      <c r="B32" s="16"/>
      <c r="C32" s="137"/>
      <c r="D32" s="180"/>
      <c r="E32" s="15"/>
      <c r="F32" s="15"/>
      <c r="G32" s="15"/>
      <c r="H32" s="16"/>
      <c r="I32" s="16"/>
    </row>
    <row r="33" spans="1:12" s="7" customFormat="1" ht="25.5" customHeight="1" x14ac:dyDescent="0.2">
      <c r="A33" s="85">
        <v>14</v>
      </c>
      <c r="B33" s="34" t="s">
        <v>12</v>
      </c>
      <c r="C33" s="33" t="s">
        <v>1</v>
      </c>
      <c r="D33" s="182">
        <v>160</v>
      </c>
      <c r="E33" s="21" t="e">
        <f>$D33*#REF!</f>
        <v>#REF!</v>
      </c>
      <c r="F33" s="21" t="e">
        <f>$D33*#REF!</f>
        <v>#REF!</v>
      </c>
      <c r="G33" s="21" t="e">
        <f>$D33*#REF!</f>
        <v>#REF!</v>
      </c>
      <c r="H33" s="35"/>
      <c r="I33" s="35"/>
      <c r="J33" s="17"/>
      <c r="K33" s="17"/>
      <c r="L33" s="2"/>
    </row>
    <row r="34" spans="1:12" s="7" customFormat="1" ht="17.25" customHeight="1" x14ac:dyDescent="0.2">
      <c r="A34" s="106"/>
      <c r="B34" s="22" t="s">
        <v>24</v>
      </c>
      <c r="C34" s="139" t="s">
        <v>1</v>
      </c>
      <c r="D34" s="37">
        <v>120</v>
      </c>
      <c r="E34" s="38"/>
      <c r="F34" s="38"/>
      <c r="G34" s="39"/>
      <c r="H34" s="37"/>
      <c r="I34" s="37"/>
      <c r="J34" s="17"/>
      <c r="K34" s="17"/>
      <c r="L34" s="2"/>
    </row>
    <row r="35" spans="1:12" s="7" customFormat="1" ht="18.75" customHeight="1" x14ac:dyDescent="0.2">
      <c r="A35" s="106"/>
      <c r="B35" s="22" t="s">
        <v>34</v>
      </c>
      <c r="C35" s="139" t="s">
        <v>1</v>
      </c>
      <c r="D35" s="37">
        <v>40</v>
      </c>
      <c r="E35" s="38"/>
      <c r="F35" s="38"/>
      <c r="G35" s="39"/>
      <c r="H35" s="37"/>
      <c r="I35" s="37"/>
      <c r="J35" s="17"/>
      <c r="K35" s="17"/>
      <c r="L35" s="2"/>
    </row>
    <row r="36" spans="1:12" s="7" customFormat="1" ht="14.25" x14ac:dyDescent="0.2">
      <c r="A36" s="107"/>
      <c r="B36" s="28"/>
      <c r="C36" s="120"/>
      <c r="D36" s="41"/>
      <c r="E36" s="42"/>
      <c r="F36" s="42"/>
      <c r="G36" s="43"/>
      <c r="H36" s="41"/>
      <c r="I36" s="41"/>
      <c r="J36" s="17"/>
      <c r="K36" s="17"/>
      <c r="L36" s="2"/>
    </row>
    <row r="37" spans="1:12" s="7" customFormat="1" ht="24" customHeight="1" x14ac:dyDescent="0.2">
      <c r="A37" s="89"/>
      <c r="B37" s="35" t="s">
        <v>35</v>
      </c>
      <c r="C37" s="138" t="s">
        <v>3</v>
      </c>
      <c r="D37" s="69">
        <v>100</v>
      </c>
      <c r="E37" s="70"/>
      <c r="F37" s="70"/>
      <c r="G37" s="21" t="e">
        <f>$D37*#REF!</f>
        <v>#REF!</v>
      </c>
      <c r="H37" s="69"/>
      <c r="I37" s="69"/>
    </row>
    <row r="38" spans="1:12" s="7" customFormat="1" ht="14.25" x14ac:dyDescent="0.2">
      <c r="A38" s="89"/>
      <c r="B38" s="36" t="s">
        <v>25</v>
      </c>
      <c r="C38" s="138" t="s">
        <v>3</v>
      </c>
      <c r="D38" s="69">
        <v>200</v>
      </c>
      <c r="E38" s="70"/>
      <c r="F38" s="70"/>
      <c r="G38" s="21" t="e">
        <f>$D38*#REF!</f>
        <v>#REF!</v>
      </c>
      <c r="H38" s="69"/>
      <c r="I38" s="69"/>
    </row>
    <row r="39" spans="1:12" s="7" customFormat="1" ht="14.25" x14ac:dyDescent="0.2">
      <c r="A39" s="89"/>
      <c r="B39" s="36" t="s">
        <v>13</v>
      </c>
      <c r="C39" s="138" t="s">
        <v>3</v>
      </c>
      <c r="D39" s="69">
        <v>400</v>
      </c>
      <c r="E39" s="38"/>
      <c r="F39" s="38"/>
      <c r="G39" s="21" t="e">
        <f>$D39*#REF!</f>
        <v>#REF!</v>
      </c>
      <c r="H39" s="69"/>
      <c r="I39" s="69"/>
    </row>
    <row r="40" spans="1:12" s="7" customFormat="1" ht="9.75" customHeight="1" x14ac:dyDescent="0.2">
      <c r="A40" s="90"/>
      <c r="B40" s="28"/>
      <c r="C40" s="120"/>
      <c r="D40" s="41"/>
      <c r="E40" s="42"/>
      <c r="F40" s="42"/>
      <c r="G40" s="43"/>
      <c r="H40" s="41"/>
      <c r="I40" s="41"/>
    </row>
    <row r="41" spans="1:12" s="7" customFormat="1" ht="14.25" x14ac:dyDescent="0.2">
      <c r="A41" s="143">
        <v>17</v>
      </c>
      <c r="B41" s="79" t="s">
        <v>118</v>
      </c>
      <c r="C41" s="80" t="s">
        <v>2</v>
      </c>
      <c r="D41" s="183">
        <v>48</v>
      </c>
      <c r="E41" s="21" t="e">
        <f>$D41*#REF!</f>
        <v>#REF!</v>
      </c>
      <c r="F41" s="21" t="e">
        <f>$D41*#REF!</f>
        <v>#REF!</v>
      </c>
      <c r="G41" s="21" t="e">
        <f>$D41*#REF!</f>
        <v>#REF!</v>
      </c>
      <c r="H41" s="29"/>
      <c r="I41" s="29"/>
      <c r="J41" s="17"/>
      <c r="K41" s="17"/>
    </row>
    <row r="42" spans="1:12" s="7" customFormat="1" ht="14.25" x14ac:dyDescent="0.2">
      <c r="A42" s="143"/>
      <c r="B42" s="90"/>
      <c r="C42" s="10"/>
      <c r="D42" s="193"/>
      <c r="E42" s="81"/>
      <c r="F42" s="81"/>
      <c r="G42" s="81"/>
      <c r="H42" s="11"/>
      <c r="I42" s="11"/>
      <c r="J42" s="17"/>
      <c r="K42" s="17"/>
    </row>
    <row r="43" spans="1:12" ht="27.75" customHeight="1" x14ac:dyDescent="0.2">
      <c r="A43" s="143">
        <v>18</v>
      </c>
      <c r="B43" s="82" t="s">
        <v>119</v>
      </c>
      <c r="C43" s="135" t="s">
        <v>3</v>
      </c>
      <c r="D43" s="12">
        <v>48</v>
      </c>
      <c r="E43" s="21" t="e">
        <f>$D43*#REF!</f>
        <v>#REF!</v>
      </c>
      <c r="F43" s="21" t="e">
        <f>$D43*#REF!</f>
        <v>#REF!</v>
      </c>
      <c r="G43" s="21" t="e">
        <f>$D43*#REF!</f>
        <v>#REF!</v>
      </c>
      <c r="H43" s="12"/>
      <c r="I43" s="12"/>
    </row>
    <row r="44" spans="1:12" ht="14.25" customHeight="1" x14ac:dyDescent="0.2">
      <c r="A44" s="143"/>
      <c r="B44" s="84"/>
      <c r="C44" s="132"/>
      <c r="D44" s="184"/>
      <c r="E44" s="21"/>
      <c r="F44" s="21"/>
      <c r="G44" s="21"/>
      <c r="H44" s="84"/>
      <c r="I44" s="84"/>
    </row>
    <row r="45" spans="1:12" s="7" customFormat="1" ht="14.25" x14ac:dyDescent="0.2">
      <c r="A45" s="143">
        <v>19</v>
      </c>
      <c r="B45" s="85" t="s">
        <v>26</v>
      </c>
      <c r="C45" s="80" t="s">
        <v>2</v>
      </c>
      <c r="D45" s="183">
        <v>48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  <c r="L45" s="2"/>
    </row>
    <row r="46" spans="1:12" s="7" customFormat="1" ht="14.25" x14ac:dyDescent="0.2">
      <c r="A46" s="143"/>
      <c r="B46" s="90"/>
      <c r="C46" s="10"/>
      <c r="D46" s="193"/>
      <c r="E46" s="81"/>
      <c r="F46" s="81"/>
      <c r="G46" s="81"/>
      <c r="H46" s="11"/>
      <c r="I46" s="11"/>
      <c r="J46" s="17"/>
      <c r="K46" s="17"/>
      <c r="L46" s="2"/>
    </row>
    <row r="47" spans="1:12" s="7" customFormat="1" ht="25.5" x14ac:dyDescent="0.2">
      <c r="A47" s="143">
        <v>20</v>
      </c>
      <c r="B47" s="26" t="s">
        <v>27</v>
      </c>
      <c r="C47" s="25" t="s">
        <v>2</v>
      </c>
      <c r="D47" s="85">
        <v>48</v>
      </c>
      <c r="E47" s="21" t="e">
        <f>$D47*#REF!</f>
        <v>#REF!</v>
      </c>
      <c r="F47" s="21" t="e">
        <f>$D47*#REF!</f>
        <v>#REF!</v>
      </c>
      <c r="G47" s="21" t="e">
        <f>$D47*#REF!</f>
        <v>#REF!</v>
      </c>
      <c r="H47" s="30"/>
      <c r="I47" s="30"/>
      <c r="J47" s="17"/>
      <c r="K47" s="17"/>
      <c r="L47" s="2"/>
    </row>
    <row r="48" spans="1:12" s="7" customFormat="1" ht="20.25" customHeight="1" x14ac:dyDescent="0.2">
      <c r="A48" s="143"/>
      <c r="B48" s="27"/>
      <c r="C48" s="45"/>
      <c r="D48" s="107"/>
      <c r="E48" s="21"/>
      <c r="F48" s="21"/>
      <c r="G48" s="21"/>
      <c r="H48" s="46"/>
      <c r="I48" s="46"/>
      <c r="J48" s="17"/>
      <c r="K48" s="17"/>
      <c r="L48" s="2"/>
    </row>
    <row r="49" spans="1:9" s="7" customFormat="1" ht="14.25" customHeight="1" x14ac:dyDescent="0.2">
      <c r="B49" s="50" t="s">
        <v>4</v>
      </c>
      <c r="C49" s="142"/>
      <c r="D49" s="51"/>
      <c r="H49" s="51"/>
      <c r="I49" s="51"/>
    </row>
    <row r="50" spans="1:9" s="7" customFormat="1" ht="14.25" x14ac:dyDescent="0.2">
      <c r="A50" s="47">
        <v>1</v>
      </c>
      <c r="B50" s="48" t="s">
        <v>29</v>
      </c>
      <c r="C50" s="49" t="s">
        <v>2</v>
      </c>
      <c r="D50" s="194">
        <v>48</v>
      </c>
      <c r="E50" s="86"/>
      <c r="F50" s="86"/>
      <c r="G50" s="86"/>
      <c r="H50" s="47"/>
      <c r="I50" s="47"/>
    </row>
    <row r="51" spans="1:9" s="7" customFormat="1" ht="14.25" x14ac:dyDescent="0.2">
      <c r="A51" s="47">
        <v>2</v>
      </c>
      <c r="B51" s="48" t="s">
        <v>9</v>
      </c>
      <c r="C51" s="49" t="s">
        <v>2</v>
      </c>
      <c r="D51" s="194">
        <v>48</v>
      </c>
      <c r="H51" s="47"/>
      <c r="I51" s="47"/>
    </row>
    <row r="52" spans="1:9" s="7" customFormat="1" ht="14.25" x14ac:dyDescent="0.2">
      <c r="A52" s="47">
        <v>3</v>
      </c>
      <c r="B52" s="48" t="s">
        <v>47</v>
      </c>
      <c r="C52" s="49" t="s">
        <v>2</v>
      </c>
      <c r="D52" s="194">
        <v>4</v>
      </c>
      <c r="H52" s="47"/>
      <c r="I52" s="47"/>
    </row>
    <row r="53" spans="1:9" ht="12.75" x14ac:dyDescent="0.2">
      <c r="A53" s="158"/>
      <c r="B53" s="159" t="s">
        <v>123</v>
      </c>
      <c r="C53" s="185"/>
      <c r="D53" s="195"/>
      <c r="E53" s="161"/>
      <c r="F53" s="161"/>
      <c r="H53" s="162"/>
      <c r="I53" s="162"/>
    </row>
    <row r="54" spans="1:9" ht="25.5" x14ac:dyDescent="0.2">
      <c r="A54" s="158"/>
      <c r="B54" s="163" t="s">
        <v>124</v>
      </c>
      <c r="C54" s="185"/>
      <c r="D54" s="195"/>
      <c r="E54" s="161"/>
      <c r="F54" s="161"/>
      <c r="H54" s="162"/>
      <c r="I54" s="162"/>
    </row>
    <row r="55" spans="1:9" ht="12.75" x14ac:dyDescent="0.2">
      <c r="A55" s="158"/>
      <c r="B55" s="159" t="s">
        <v>123</v>
      </c>
      <c r="C55" s="185"/>
      <c r="D55" s="195"/>
      <c r="E55" s="161"/>
      <c r="F55" s="161"/>
      <c r="H55" s="162"/>
      <c r="I55" s="162"/>
    </row>
    <row r="56" spans="1:9" ht="12.75" x14ac:dyDescent="0.2">
      <c r="A56" s="158"/>
      <c r="B56" s="163" t="s">
        <v>125</v>
      </c>
      <c r="C56" s="185"/>
      <c r="D56" s="195"/>
      <c r="E56" s="161"/>
      <c r="F56" s="161"/>
      <c r="H56" s="162"/>
      <c r="I56" s="162"/>
    </row>
  </sheetData>
  <mergeCells count="15">
    <mergeCell ref="A19:A21"/>
    <mergeCell ref="A47:A48"/>
    <mergeCell ref="A41:A42"/>
    <mergeCell ref="A43:A44"/>
    <mergeCell ref="A45:A46"/>
    <mergeCell ref="A28:A29"/>
    <mergeCell ref="A7:A8"/>
    <mergeCell ref="A10:A12"/>
    <mergeCell ref="A13:A15"/>
    <mergeCell ref="A16:A18"/>
    <mergeCell ref="A22:A24"/>
    <mergeCell ref="A2:D2"/>
    <mergeCell ref="B3:D3"/>
    <mergeCell ref="B4:D4"/>
    <mergeCell ref="A1:I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workbookViewId="0">
      <selection activeCell="A5" sqref="A5:I5"/>
    </sheetView>
  </sheetViews>
  <sheetFormatPr defaultRowHeight="12" x14ac:dyDescent="0.2"/>
  <cols>
    <col min="1" max="1" width="5.140625" style="2" customWidth="1"/>
    <col min="2" max="2" width="41.85546875" style="2" customWidth="1"/>
    <col min="3" max="3" width="8.7109375" style="52" customWidth="1"/>
    <col min="4" max="4" width="8.140625" style="53" customWidth="1"/>
    <col min="5" max="5" width="10" style="2" hidden="1" customWidth="1"/>
    <col min="6" max="7" width="9.140625" style="2" hidden="1" customWidth="1"/>
    <col min="8" max="9" width="13.710937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50" t="s">
        <v>87</v>
      </c>
      <c r="B1" s="150"/>
      <c r="C1" s="150"/>
      <c r="D1" s="150"/>
      <c r="E1" s="150"/>
      <c r="F1" s="150"/>
      <c r="G1" s="150"/>
      <c r="H1" s="150"/>
      <c r="I1" s="150"/>
    </row>
    <row r="2" spans="1:12" s="4" customFormat="1" ht="22.5" customHeight="1" x14ac:dyDescent="0.2">
      <c r="A2" s="151" t="s">
        <v>57</v>
      </c>
      <c r="B2" s="151"/>
      <c r="C2" s="151"/>
      <c r="D2" s="151"/>
      <c r="E2" s="3"/>
      <c r="F2" s="3"/>
      <c r="G2" s="3"/>
    </row>
    <row r="3" spans="1:12" s="7" customFormat="1" ht="14.25" x14ac:dyDescent="0.2">
      <c r="A3" s="5"/>
      <c r="B3" s="152"/>
      <c r="C3" s="152"/>
      <c r="D3" s="152"/>
      <c r="E3" s="6"/>
      <c r="F3" s="6"/>
    </row>
    <row r="4" spans="1:12" s="7" customFormat="1" ht="14.25" x14ac:dyDescent="0.2">
      <c r="A4" s="5"/>
      <c r="B4" s="153"/>
      <c r="C4" s="153"/>
      <c r="D4" s="153"/>
      <c r="E4" s="6"/>
      <c r="F4" s="6"/>
    </row>
    <row r="5" spans="1:12" s="9" customFormat="1" ht="76.5" x14ac:dyDescent="0.2">
      <c r="A5" s="164" t="s">
        <v>126</v>
      </c>
      <c r="B5" s="165" t="s">
        <v>127</v>
      </c>
      <c r="C5" s="166" t="s">
        <v>128</v>
      </c>
      <c r="D5" s="187" t="s">
        <v>0</v>
      </c>
      <c r="E5" s="167" t="s">
        <v>129</v>
      </c>
      <c r="F5" s="167" t="s">
        <v>130</v>
      </c>
      <c r="G5" s="8"/>
      <c r="H5" s="167" t="s">
        <v>129</v>
      </c>
      <c r="I5" s="167" t="s">
        <v>130</v>
      </c>
    </row>
    <row r="6" spans="1:12" s="7" customFormat="1" ht="25.5" x14ac:dyDescent="0.2">
      <c r="A6" s="88">
        <v>1</v>
      </c>
      <c r="B6" s="44" t="s">
        <v>120</v>
      </c>
      <c r="C6" s="138" t="s">
        <v>2</v>
      </c>
      <c r="D6" s="35">
        <v>4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45">
        <v>2</v>
      </c>
      <c r="B7" s="44" t="s">
        <v>113</v>
      </c>
      <c r="C7" s="135" t="s">
        <v>1</v>
      </c>
      <c r="D7" s="155">
        <v>1700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46"/>
      <c r="B8" s="16"/>
      <c r="C8" s="16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88">
        <v>3</v>
      </c>
      <c r="B9" s="12" t="s">
        <v>114</v>
      </c>
      <c r="C9" s="135" t="s">
        <v>1</v>
      </c>
      <c r="D9" s="155">
        <v>36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55.5" customHeight="1" x14ac:dyDescent="0.2">
      <c r="A10" s="89">
        <v>4</v>
      </c>
      <c r="B10" s="54" t="s">
        <v>115</v>
      </c>
      <c r="C10" s="25" t="s">
        <v>2</v>
      </c>
      <c r="D10" s="29">
        <v>1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29"/>
      <c r="I10" s="29"/>
      <c r="J10" s="17"/>
      <c r="K10" s="17"/>
      <c r="L10" s="2"/>
    </row>
    <row r="11" spans="1:12" s="7" customFormat="1" ht="30.75" customHeight="1" x14ac:dyDescent="0.2">
      <c r="A11" s="147">
        <v>5</v>
      </c>
      <c r="B11" s="34" t="s">
        <v>38</v>
      </c>
      <c r="C11" s="138" t="s">
        <v>2</v>
      </c>
      <c r="D11" s="35">
        <v>2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35"/>
      <c r="I11" s="35"/>
      <c r="J11" s="17"/>
      <c r="K11" s="17"/>
      <c r="L11" s="2"/>
    </row>
    <row r="12" spans="1:12" s="7" customFormat="1" ht="36.75" customHeight="1" x14ac:dyDescent="0.2">
      <c r="A12" s="148"/>
      <c r="B12" s="23" t="s">
        <v>39</v>
      </c>
      <c r="C12" s="139" t="s">
        <v>2</v>
      </c>
      <c r="D12" s="37">
        <v>2</v>
      </c>
      <c r="E12" s="38"/>
      <c r="F12" s="38"/>
      <c r="G12" s="39"/>
      <c r="H12" s="37"/>
      <c r="I12" s="37"/>
      <c r="J12" s="17"/>
      <c r="K12" s="17"/>
      <c r="L12" s="2"/>
    </row>
    <row r="13" spans="1:12" s="7" customFormat="1" ht="30.75" customHeight="1" x14ac:dyDescent="0.2">
      <c r="A13" s="147">
        <v>6</v>
      </c>
      <c r="B13" s="34" t="s">
        <v>52</v>
      </c>
      <c r="C13" s="138" t="s">
        <v>2</v>
      </c>
      <c r="D13" s="35">
        <v>2</v>
      </c>
      <c r="E13" s="21" t="e">
        <f>$D13*#REF!</f>
        <v>#REF!</v>
      </c>
      <c r="F13" s="21" t="e">
        <f>$D13*#REF!</f>
        <v>#REF!</v>
      </c>
      <c r="G13" s="21" t="e">
        <f>$D13*#REF!</f>
        <v>#REF!</v>
      </c>
      <c r="H13" s="35"/>
      <c r="I13" s="35"/>
      <c r="J13" s="17"/>
      <c r="K13" s="17"/>
      <c r="L13" s="2"/>
    </row>
    <row r="14" spans="1:12" s="7" customFormat="1" ht="36.75" customHeight="1" x14ac:dyDescent="0.2">
      <c r="A14" s="148"/>
      <c r="B14" s="23" t="s">
        <v>53</v>
      </c>
      <c r="C14" s="139" t="s">
        <v>2</v>
      </c>
      <c r="D14" s="37">
        <v>2</v>
      </c>
      <c r="E14" s="38"/>
      <c r="F14" s="38"/>
      <c r="G14" s="39"/>
      <c r="H14" s="37"/>
      <c r="I14" s="37"/>
      <c r="J14" s="17"/>
      <c r="K14" s="17"/>
      <c r="L14" s="2"/>
    </row>
    <row r="15" spans="1:12" s="7" customFormat="1" ht="14.25" x14ac:dyDescent="0.2">
      <c r="A15" s="149"/>
      <c r="B15" s="28"/>
      <c r="C15" s="40"/>
      <c r="D15" s="41"/>
      <c r="E15" s="42"/>
      <c r="F15" s="42"/>
      <c r="G15" s="43"/>
      <c r="H15" s="41"/>
      <c r="I15" s="41"/>
      <c r="J15" s="17"/>
      <c r="K15" s="17"/>
      <c r="L15" s="2"/>
    </row>
    <row r="16" spans="1:12" s="7" customFormat="1" ht="30.75" customHeight="1" x14ac:dyDescent="0.2">
      <c r="A16" s="147">
        <v>7</v>
      </c>
      <c r="B16" s="34" t="s">
        <v>58</v>
      </c>
      <c r="C16" s="138" t="s">
        <v>2</v>
      </c>
      <c r="D16" s="35">
        <v>1</v>
      </c>
      <c r="E16" s="21" t="e">
        <f>$D16*#REF!</f>
        <v>#REF!</v>
      </c>
      <c r="F16" s="21" t="e">
        <f>$D16*#REF!</f>
        <v>#REF!</v>
      </c>
      <c r="G16" s="21" t="e">
        <f>$D16*#REF!</f>
        <v>#REF!</v>
      </c>
      <c r="H16" s="35"/>
      <c r="I16" s="35"/>
      <c r="J16" s="17"/>
      <c r="K16" s="17"/>
      <c r="L16" s="2"/>
    </row>
    <row r="17" spans="1:12" s="7" customFormat="1" ht="30.75" customHeight="1" x14ac:dyDescent="0.2">
      <c r="A17" s="148"/>
      <c r="B17" s="23" t="s">
        <v>59</v>
      </c>
      <c r="C17" s="139" t="s">
        <v>2</v>
      </c>
      <c r="D17" s="37">
        <v>1</v>
      </c>
      <c r="E17" s="38"/>
      <c r="F17" s="38"/>
      <c r="G17" s="39"/>
      <c r="H17" s="37"/>
      <c r="I17" s="37"/>
      <c r="J17" s="17"/>
      <c r="K17" s="17"/>
      <c r="L17" s="2"/>
    </row>
    <row r="18" spans="1:12" ht="25.5" x14ac:dyDescent="0.2">
      <c r="A18" s="144">
        <v>8</v>
      </c>
      <c r="B18" s="12" t="s">
        <v>5</v>
      </c>
      <c r="C18" s="135" t="s">
        <v>1</v>
      </c>
      <c r="D18" s="58">
        <v>3670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58"/>
      <c r="I18" s="58"/>
      <c r="J18" s="17"/>
      <c r="K18" s="17"/>
    </row>
    <row r="19" spans="1:12" ht="12.75" x14ac:dyDescent="0.2">
      <c r="A19" s="144"/>
      <c r="B19" s="15" t="s">
        <v>6</v>
      </c>
      <c r="C19" s="136" t="s">
        <v>1</v>
      </c>
      <c r="D19" s="55">
        <v>3743.4</v>
      </c>
      <c r="E19" s="19"/>
      <c r="F19" s="19"/>
      <c r="G19" s="19"/>
      <c r="H19" s="55"/>
      <c r="I19" s="55"/>
      <c r="J19" s="17"/>
      <c r="K19" s="17"/>
    </row>
    <row r="20" spans="1:12" s="7" customFormat="1" ht="14.25" x14ac:dyDescent="0.2">
      <c r="A20" s="144"/>
      <c r="B20" s="56" t="s">
        <v>8</v>
      </c>
      <c r="C20" s="139" t="s">
        <v>3</v>
      </c>
      <c r="D20" s="57">
        <v>689.96</v>
      </c>
      <c r="F20" s="24"/>
      <c r="G20" s="24"/>
      <c r="H20" s="57"/>
      <c r="I20" s="57"/>
      <c r="J20" s="17"/>
      <c r="K20" s="17"/>
      <c r="L20" s="2"/>
    </row>
    <row r="21" spans="1:12" ht="30.75" customHeight="1" x14ac:dyDescent="0.2">
      <c r="A21" s="144">
        <v>9</v>
      </c>
      <c r="B21" s="12" t="s">
        <v>132</v>
      </c>
      <c r="C21" s="135" t="s">
        <v>1</v>
      </c>
      <c r="D21" s="12">
        <v>60</v>
      </c>
      <c r="E21" s="21" t="e">
        <f>$D21*#REF!</f>
        <v>#REF!</v>
      </c>
      <c r="F21" s="21" t="e">
        <f>$D21*#REF!</f>
        <v>#REF!</v>
      </c>
      <c r="G21" s="21" t="e">
        <f>$D21*#REF!</f>
        <v>#REF!</v>
      </c>
      <c r="H21" s="12"/>
      <c r="I21" s="12"/>
      <c r="J21" s="17"/>
      <c r="K21" s="17"/>
    </row>
    <row r="22" spans="1:12" ht="12.75" x14ac:dyDescent="0.2">
      <c r="A22" s="144"/>
      <c r="B22" s="15" t="s">
        <v>33</v>
      </c>
      <c r="C22" s="136" t="s">
        <v>1</v>
      </c>
      <c r="D22" s="19">
        <v>61.199999999999996</v>
      </c>
      <c r="E22" s="19"/>
      <c r="F22" s="19"/>
      <c r="G22" s="19"/>
      <c r="H22" s="19"/>
      <c r="I22" s="19"/>
      <c r="J22" s="17"/>
      <c r="K22" s="17"/>
    </row>
    <row r="23" spans="1:12" ht="12.75" x14ac:dyDescent="0.2">
      <c r="A23" s="144"/>
      <c r="B23" s="15" t="s">
        <v>56</v>
      </c>
      <c r="C23" s="136" t="s">
        <v>3</v>
      </c>
      <c r="D23" s="72">
        <v>30</v>
      </c>
      <c r="E23" s="19"/>
      <c r="F23" s="19"/>
      <c r="G23" s="19"/>
      <c r="H23" s="72"/>
      <c r="I23" s="72"/>
      <c r="J23" s="17"/>
      <c r="K23" s="17"/>
    </row>
    <row r="24" spans="1:12" s="7" customFormat="1" ht="30" customHeight="1" x14ac:dyDescent="0.2">
      <c r="A24" s="89">
        <v>10</v>
      </c>
      <c r="B24" s="62" t="s">
        <v>21</v>
      </c>
      <c r="C24" s="119" t="s">
        <v>3</v>
      </c>
      <c r="D24" s="62">
        <v>54</v>
      </c>
      <c r="E24" s="61" t="e">
        <f>$D24*#REF!</f>
        <v>#REF!</v>
      </c>
      <c r="F24" s="61" t="e">
        <f>$D24*#REF!</f>
        <v>#REF!</v>
      </c>
      <c r="G24" s="61" t="e">
        <f>$D24*#REF!</f>
        <v>#REF!</v>
      </c>
      <c r="H24" s="62"/>
      <c r="I24" s="62"/>
    </row>
    <row r="25" spans="1:12" s="7" customFormat="1" ht="30" customHeight="1" x14ac:dyDescent="0.2">
      <c r="A25" s="89">
        <v>11</v>
      </c>
      <c r="B25" s="62" t="s">
        <v>20</v>
      </c>
      <c r="C25" s="119" t="s">
        <v>3</v>
      </c>
      <c r="D25" s="62">
        <v>1</v>
      </c>
      <c r="E25" s="61" t="e">
        <f>$D25*#REF!</f>
        <v>#REF!</v>
      </c>
      <c r="F25" s="61" t="e">
        <f>$D25*#REF!</f>
        <v>#REF!</v>
      </c>
      <c r="G25" s="61" t="e">
        <f>$D25*#REF!</f>
        <v>#REF!</v>
      </c>
      <c r="H25" s="62"/>
      <c r="I25" s="62"/>
    </row>
    <row r="26" spans="1:12" s="7" customFormat="1" ht="30" customHeight="1" x14ac:dyDescent="0.2">
      <c r="A26" s="89">
        <v>12</v>
      </c>
      <c r="B26" s="62" t="s">
        <v>19</v>
      </c>
      <c r="C26" s="119" t="s">
        <v>3</v>
      </c>
      <c r="D26" s="62">
        <v>4</v>
      </c>
      <c r="E26" s="61" t="e">
        <f>$D26*#REF!</f>
        <v>#REF!</v>
      </c>
      <c r="F26" s="61" t="e">
        <f>$D26*#REF!</f>
        <v>#REF!</v>
      </c>
      <c r="G26" s="61" t="e">
        <f>$D26*#REF!</f>
        <v>#REF!</v>
      </c>
      <c r="H26" s="62"/>
      <c r="I26" s="62"/>
    </row>
    <row r="27" spans="1:12" s="7" customFormat="1" ht="31.5" customHeight="1" x14ac:dyDescent="0.2">
      <c r="A27" s="89">
        <v>13</v>
      </c>
      <c r="B27" s="26" t="s">
        <v>10</v>
      </c>
      <c r="C27" s="25" t="s">
        <v>2</v>
      </c>
      <c r="D27" s="30">
        <v>59</v>
      </c>
      <c r="E27" s="21" t="e">
        <f>$D27*#REF!</f>
        <v>#REF!</v>
      </c>
      <c r="F27" s="21" t="e">
        <f>$D27*#REF!</f>
        <v>#REF!</v>
      </c>
      <c r="G27" s="21" t="e">
        <f>$D27*#REF!</f>
        <v>#REF!</v>
      </c>
      <c r="H27" s="30"/>
      <c r="I27" s="30"/>
      <c r="J27" s="17"/>
      <c r="K27" s="17"/>
      <c r="L27" s="2"/>
    </row>
    <row r="28" spans="1:12" s="7" customFormat="1" ht="14.25" customHeight="1" x14ac:dyDescent="0.2">
      <c r="A28" s="147">
        <v>14</v>
      </c>
      <c r="B28" s="54" t="s">
        <v>22</v>
      </c>
      <c r="C28" s="25" t="s">
        <v>2</v>
      </c>
      <c r="D28" s="29">
        <v>1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29"/>
      <c r="I28" s="29"/>
      <c r="J28" s="17"/>
      <c r="K28" s="17"/>
      <c r="L28" s="2"/>
    </row>
    <row r="29" spans="1:12" ht="25.5" customHeight="1" x14ac:dyDescent="0.2">
      <c r="A29" s="148"/>
      <c r="B29" s="15" t="s">
        <v>43</v>
      </c>
      <c r="C29" s="136" t="s">
        <v>3</v>
      </c>
      <c r="D29" s="15">
        <v>1</v>
      </c>
      <c r="E29" s="19"/>
      <c r="F29" s="19"/>
      <c r="G29" s="19"/>
      <c r="H29" s="15"/>
      <c r="I29" s="15"/>
      <c r="J29" s="17"/>
      <c r="K29" s="17"/>
    </row>
    <row r="30" spans="1:12" ht="25.5" x14ac:dyDescent="0.2">
      <c r="A30" s="89">
        <v>15</v>
      </c>
      <c r="B30" s="12" t="s">
        <v>44</v>
      </c>
      <c r="C30" s="135" t="s">
        <v>3</v>
      </c>
      <c r="D30" s="12">
        <v>16</v>
      </c>
      <c r="E30" s="12" t="e">
        <f>$D30*#REF!</f>
        <v>#REF!</v>
      </c>
      <c r="F30" s="12" t="e">
        <f>$D30*#REF!</f>
        <v>#REF!</v>
      </c>
      <c r="G30" s="12" t="e">
        <f>$D30*#REF!</f>
        <v>#REF!</v>
      </c>
      <c r="H30" s="12"/>
      <c r="I30" s="12"/>
    </row>
    <row r="31" spans="1:12" ht="12.75" x14ac:dyDescent="0.2">
      <c r="A31" s="93"/>
      <c r="B31" s="15" t="s">
        <v>45</v>
      </c>
      <c r="C31" s="136" t="s">
        <v>3</v>
      </c>
      <c r="D31" s="105">
        <v>16</v>
      </c>
      <c r="E31" s="15"/>
      <c r="F31" s="15"/>
      <c r="G31" s="15"/>
      <c r="H31" s="105"/>
      <c r="I31" s="105"/>
    </row>
    <row r="32" spans="1:12" s="7" customFormat="1" ht="25.5" customHeight="1" x14ac:dyDescent="0.2">
      <c r="A32" s="85">
        <v>16</v>
      </c>
      <c r="B32" s="34" t="s">
        <v>12</v>
      </c>
      <c r="C32" s="138" t="s">
        <v>1</v>
      </c>
      <c r="D32" s="35">
        <v>284</v>
      </c>
      <c r="E32" s="21" t="e">
        <f>$D32*#REF!</f>
        <v>#REF!</v>
      </c>
      <c r="F32" s="21" t="e">
        <f>$D32*#REF!</f>
        <v>#REF!</v>
      </c>
      <c r="G32" s="21" t="e">
        <f>$D32*#REF!</f>
        <v>#REF!</v>
      </c>
      <c r="H32" s="35"/>
      <c r="I32" s="35"/>
      <c r="J32" s="17"/>
      <c r="K32" s="17"/>
      <c r="L32" s="2"/>
    </row>
    <row r="33" spans="1:12" s="7" customFormat="1" ht="18" customHeight="1" x14ac:dyDescent="0.2">
      <c r="A33" s="106"/>
      <c r="B33" s="22" t="s">
        <v>23</v>
      </c>
      <c r="C33" s="139" t="s">
        <v>1</v>
      </c>
      <c r="D33" s="37">
        <v>59.64</v>
      </c>
      <c r="E33" s="38"/>
      <c r="F33" s="38"/>
      <c r="G33" s="39"/>
      <c r="H33" s="37"/>
      <c r="I33" s="37"/>
      <c r="J33" s="17"/>
      <c r="K33" s="17"/>
      <c r="L33" s="2"/>
    </row>
    <row r="34" spans="1:12" s="7" customFormat="1" ht="18" customHeight="1" x14ac:dyDescent="0.2">
      <c r="A34" s="106"/>
      <c r="B34" s="22" t="s">
        <v>7</v>
      </c>
      <c r="C34" s="139" t="s">
        <v>1</v>
      </c>
      <c r="D34" s="37">
        <v>24.14</v>
      </c>
      <c r="E34" s="38"/>
      <c r="F34" s="38"/>
      <c r="G34" s="39"/>
      <c r="H34" s="37"/>
      <c r="I34" s="37"/>
      <c r="J34" s="17"/>
      <c r="K34" s="17"/>
      <c r="L34" s="2"/>
    </row>
    <row r="35" spans="1:12" s="7" customFormat="1" ht="17.25" customHeight="1" x14ac:dyDescent="0.2">
      <c r="A35" s="106"/>
      <c r="B35" s="22" t="s">
        <v>24</v>
      </c>
      <c r="C35" s="139" t="s">
        <v>1</v>
      </c>
      <c r="D35" s="37">
        <v>127.8</v>
      </c>
      <c r="E35" s="38"/>
      <c r="F35" s="38"/>
      <c r="G35" s="39"/>
      <c r="H35" s="37"/>
      <c r="I35" s="37"/>
      <c r="J35" s="17"/>
      <c r="K35" s="17"/>
      <c r="L35" s="2"/>
    </row>
    <row r="36" spans="1:12" s="7" customFormat="1" ht="18.75" customHeight="1" x14ac:dyDescent="0.2">
      <c r="A36" s="106"/>
      <c r="B36" s="22" t="s">
        <v>34</v>
      </c>
      <c r="C36" s="139" t="s">
        <v>1</v>
      </c>
      <c r="D36" s="37">
        <v>71.994</v>
      </c>
      <c r="E36" s="38"/>
      <c r="F36" s="38"/>
      <c r="G36" s="39"/>
      <c r="H36" s="37"/>
      <c r="I36" s="37"/>
      <c r="J36" s="17"/>
      <c r="K36" s="17"/>
      <c r="L36" s="2"/>
    </row>
    <row r="37" spans="1:12" s="7" customFormat="1" ht="14.25" x14ac:dyDescent="0.2">
      <c r="A37" s="107"/>
      <c r="B37" s="28"/>
      <c r="C37" s="120"/>
      <c r="D37" s="41"/>
      <c r="E37" s="42"/>
      <c r="F37" s="42"/>
      <c r="G37" s="43"/>
      <c r="H37" s="41"/>
      <c r="I37" s="41"/>
      <c r="J37" s="17"/>
      <c r="K37" s="17"/>
      <c r="L37" s="2"/>
    </row>
    <row r="38" spans="1:12" s="7" customFormat="1" ht="24" customHeight="1" x14ac:dyDescent="0.2">
      <c r="A38" s="89"/>
      <c r="B38" s="35" t="s">
        <v>35</v>
      </c>
      <c r="C38" s="138" t="s">
        <v>3</v>
      </c>
      <c r="D38" s="69">
        <v>284</v>
      </c>
      <c r="E38" s="70"/>
      <c r="F38" s="70"/>
      <c r="G38" s="21" t="e">
        <f>$D38*#REF!</f>
        <v>#REF!</v>
      </c>
      <c r="H38" s="69"/>
      <c r="I38" s="69"/>
    </row>
    <row r="39" spans="1:12" s="7" customFormat="1" ht="14.25" x14ac:dyDescent="0.2">
      <c r="A39" s="89"/>
      <c r="B39" s="36" t="s">
        <v>25</v>
      </c>
      <c r="C39" s="138" t="s">
        <v>3</v>
      </c>
      <c r="D39" s="69">
        <v>60</v>
      </c>
      <c r="E39" s="70"/>
      <c r="F39" s="70"/>
      <c r="G39" s="21" t="e">
        <f>$D39*#REF!</f>
        <v>#REF!</v>
      </c>
      <c r="H39" s="69"/>
      <c r="I39" s="69"/>
    </row>
    <row r="40" spans="1:12" s="7" customFormat="1" ht="14.25" x14ac:dyDescent="0.2">
      <c r="A40" s="89"/>
      <c r="B40" s="36" t="s">
        <v>13</v>
      </c>
      <c r="C40" s="138" t="s">
        <v>3</v>
      </c>
      <c r="D40" s="69">
        <v>568</v>
      </c>
      <c r="E40" s="38"/>
      <c r="F40" s="38"/>
      <c r="G40" s="21" t="e">
        <f>$D40*#REF!</f>
        <v>#REF!</v>
      </c>
      <c r="H40" s="69"/>
      <c r="I40" s="69"/>
    </row>
    <row r="41" spans="1:12" ht="34.5" customHeight="1" x14ac:dyDescent="0.2">
      <c r="A41" s="88">
        <v>17</v>
      </c>
      <c r="B41" s="12" t="s">
        <v>117</v>
      </c>
      <c r="C41" s="140" t="s">
        <v>3</v>
      </c>
      <c r="D41" s="13">
        <v>9</v>
      </c>
      <c r="E41" s="78" t="e">
        <f>$D41*#REF!</f>
        <v>#REF!</v>
      </c>
      <c r="F41" s="78" t="e">
        <f>$D41*#REF!</f>
        <v>#REF!</v>
      </c>
      <c r="G41" s="78" t="e">
        <f>$D41*#REF!</f>
        <v>#REF!</v>
      </c>
      <c r="H41" s="13"/>
      <c r="I41" s="13"/>
      <c r="J41" s="17"/>
      <c r="K41" s="17"/>
    </row>
    <row r="42" spans="1:12" ht="36" customHeight="1" x14ac:dyDescent="0.2">
      <c r="A42" s="145">
        <v>18</v>
      </c>
      <c r="B42" s="18" t="s">
        <v>15</v>
      </c>
      <c r="C42" s="135" t="s">
        <v>16</v>
      </c>
      <c r="D42" s="12">
        <v>1.7999999999999999E-2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12"/>
      <c r="I42" s="12"/>
      <c r="J42" s="17"/>
      <c r="K42" s="17"/>
    </row>
    <row r="43" spans="1:12" ht="14.25" x14ac:dyDescent="0.2">
      <c r="A43" s="154"/>
      <c r="B43" s="15" t="s">
        <v>17</v>
      </c>
      <c r="C43" s="136" t="s">
        <v>16</v>
      </c>
      <c r="D43" s="108">
        <v>1.8359999999999998E-2</v>
      </c>
      <c r="E43" s="19"/>
      <c r="F43" s="19"/>
      <c r="G43" s="19"/>
      <c r="H43" s="108"/>
      <c r="I43" s="108"/>
      <c r="J43" s="17"/>
      <c r="K43" s="17"/>
    </row>
    <row r="44" spans="1:12" s="7" customFormat="1" ht="14.25" x14ac:dyDescent="0.2">
      <c r="A44" s="88">
        <v>19</v>
      </c>
      <c r="B44" s="85" t="s">
        <v>118</v>
      </c>
      <c r="C44" s="80" t="s">
        <v>2</v>
      </c>
      <c r="D44" s="29">
        <v>54</v>
      </c>
      <c r="E44" s="21" t="e">
        <f>$D44*#REF!</f>
        <v>#REF!</v>
      </c>
      <c r="F44" s="21" t="e">
        <f>$D44*#REF!</f>
        <v>#REF!</v>
      </c>
      <c r="G44" s="21" t="e">
        <f>$D44*#REF!</f>
        <v>#REF!</v>
      </c>
      <c r="H44" s="29"/>
      <c r="I44" s="29"/>
      <c r="J44" s="17"/>
      <c r="K44" s="17"/>
    </row>
    <row r="45" spans="1:12" s="7" customFormat="1" ht="33" customHeight="1" x14ac:dyDescent="0.2">
      <c r="A45" s="88">
        <v>20</v>
      </c>
      <c r="B45" s="85" t="s">
        <v>133</v>
      </c>
      <c r="C45" s="80" t="s">
        <v>2</v>
      </c>
      <c r="D45" s="29">
        <v>1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</row>
    <row r="46" spans="1:12" ht="27.75" customHeight="1" x14ac:dyDescent="0.2">
      <c r="A46" s="88">
        <v>21</v>
      </c>
      <c r="B46" s="82" t="s">
        <v>119</v>
      </c>
      <c r="C46" s="135" t="s">
        <v>3</v>
      </c>
      <c r="D46" s="12">
        <v>55</v>
      </c>
      <c r="E46" s="21" t="e">
        <f>$D46*#REF!</f>
        <v>#REF!</v>
      </c>
      <c r="F46" s="21" t="e">
        <f>$D46*#REF!</f>
        <v>#REF!</v>
      </c>
      <c r="G46" s="21" t="e">
        <f>$D46*#REF!</f>
        <v>#REF!</v>
      </c>
      <c r="H46" s="12"/>
      <c r="I46" s="12"/>
    </row>
    <row r="47" spans="1:12" s="7" customFormat="1" ht="24" customHeight="1" x14ac:dyDescent="0.2">
      <c r="A47" s="88">
        <v>22</v>
      </c>
      <c r="B47" s="85" t="s">
        <v>26</v>
      </c>
      <c r="C47" s="80" t="s">
        <v>2</v>
      </c>
      <c r="D47" s="29">
        <v>54</v>
      </c>
      <c r="E47" s="21" t="e">
        <f>$D47*#REF!</f>
        <v>#REF!</v>
      </c>
      <c r="F47" s="21" t="e">
        <f>$D47*#REF!</f>
        <v>#REF!</v>
      </c>
      <c r="G47" s="21" t="e">
        <f>$D47*#REF!</f>
        <v>#REF!</v>
      </c>
      <c r="H47" s="29"/>
      <c r="I47" s="29"/>
      <c r="J47" s="17"/>
      <c r="K47" s="17"/>
      <c r="L47" s="2"/>
    </row>
    <row r="48" spans="1:12" s="7" customFormat="1" ht="21" customHeight="1" x14ac:dyDescent="0.2">
      <c r="A48" s="88">
        <v>23</v>
      </c>
      <c r="B48" s="85" t="s">
        <v>28</v>
      </c>
      <c r="C48" s="80" t="s">
        <v>2</v>
      </c>
      <c r="D48" s="29">
        <v>1</v>
      </c>
      <c r="E48" s="21" t="e">
        <f>$D48*#REF!</f>
        <v>#REF!</v>
      </c>
      <c r="F48" s="21" t="e">
        <f>$D48*#REF!</f>
        <v>#REF!</v>
      </c>
      <c r="G48" s="21" t="e">
        <f>$D48*#REF!</f>
        <v>#REF!</v>
      </c>
      <c r="H48" s="29"/>
      <c r="I48" s="29"/>
      <c r="J48" s="17"/>
      <c r="K48" s="17"/>
      <c r="L48" s="2"/>
    </row>
    <row r="49" spans="1:12" s="7" customFormat="1" ht="25.5" x14ac:dyDescent="0.2">
      <c r="A49" s="88">
        <v>24</v>
      </c>
      <c r="B49" s="26" t="s">
        <v>27</v>
      </c>
      <c r="C49" s="25" t="s">
        <v>2</v>
      </c>
      <c r="D49" s="30">
        <v>55</v>
      </c>
      <c r="E49" s="21" t="e">
        <f>$D49*#REF!</f>
        <v>#REF!</v>
      </c>
      <c r="F49" s="21" t="e">
        <f>$D49*#REF!</f>
        <v>#REF!</v>
      </c>
      <c r="G49" s="21" t="e">
        <f>$D49*#REF!</f>
        <v>#REF!</v>
      </c>
      <c r="H49" s="30"/>
      <c r="I49" s="30"/>
      <c r="J49" s="17"/>
      <c r="K49" s="17"/>
      <c r="L49" s="2"/>
    </row>
    <row r="50" spans="1:12" s="7" customFormat="1" ht="14.25" customHeight="1" x14ac:dyDescent="0.2">
      <c r="B50" s="141" t="s">
        <v>4</v>
      </c>
      <c r="C50" s="51"/>
      <c r="D50" s="51"/>
      <c r="H50" s="51"/>
      <c r="I50" s="51"/>
    </row>
    <row r="51" spans="1:12" s="7" customFormat="1" ht="14.25" x14ac:dyDescent="0.2">
      <c r="A51" s="47">
        <v>1</v>
      </c>
      <c r="B51" s="48" t="s">
        <v>29</v>
      </c>
      <c r="C51" s="49" t="s">
        <v>2</v>
      </c>
      <c r="D51" s="47">
        <v>54</v>
      </c>
      <c r="E51" s="86"/>
      <c r="F51" s="86"/>
      <c r="G51" s="86"/>
      <c r="H51" s="47"/>
      <c r="I51" s="47"/>
    </row>
    <row r="52" spans="1:12" s="7" customFormat="1" ht="14.25" x14ac:dyDescent="0.2">
      <c r="A52" s="47">
        <v>2</v>
      </c>
      <c r="B52" s="48" t="s">
        <v>30</v>
      </c>
      <c r="C52" s="49" t="s">
        <v>2</v>
      </c>
      <c r="D52" s="47">
        <v>1</v>
      </c>
      <c r="E52" s="86"/>
      <c r="F52" s="86"/>
      <c r="G52" s="86"/>
      <c r="H52" s="47"/>
      <c r="I52" s="47"/>
    </row>
    <row r="53" spans="1:12" s="7" customFormat="1" ht="14.25" x14ac:dyDescent="0.2">
      <c r="A53" s="47">
        <v>3</v>
      </c>
      <c r="B53" s="48" t="s">
        <v>9</v>
      </c>
      <c r="C53" s="49" t="s">
        <v>2</v>
      </c>
      <c r="D53" s="47">
        <v>54</v>
      </c>
      <c r="H53" s="47"/>
      <c r="I53" s="47"/>
    </row>
    <row r="54" spans="1:12" s="7" customFormat="1" ht="14.25" x14ac:dyDescent="0.2">
      <c r="A54" s="47">
        <v>4</v>
      </c>
      <c r="B54" s="48" t="s">
        <v>31</v>
      </c>
      <c r="C54" s="49" t="s">
        <v>2</v>
      </c>
      <c r="D54" s="47">
        <v>1</v>
      </c>
      <c r="H54" s="47"/>
      <c r="I54" s="47"/>
    </row>
    <row r="55" spans="1:12" s="7" customFormat="1" ht="14.25" x14ac:dyDescent="0.2">
      <c r="A55" s="47">
        <v>5</v>
      </c>
      <c r="B55" s="48" t="s">
        <v>47</v>
      </c>
      <c r="C55" s="49" t="s">
        <v>2</v>
      </c>
      <c r="D55" s="47">
        <v>4</v>
      </c>
      <c r="H55" s="47"/>
      <c r="I55" s="47"/>
    </row>
    <row r="56" spans="1:12" ht="12.75" x14ac:dyDescent="0.2">
      <c r="A56" s="158"/>
      <c r="B56" s="159" t="s">
        <v>123</v>
      </c>
      <c r="C56" s="196"/>
      <c r="D56" s="195"/>
      <c r="E56" s="161"/>
      <c r="F56" s="161"/>
      <c r="H56" s="162"/>
      <c r="I56" s="162"/>
    </row>
    <row r="57" spans="1:12" ht="25.5" x14ac:dyDescent="0.2">
      <c r="A57" s="158"/>
      <c r="B57" s="163" t="s">
        <v>124</v>
      </c>
      <c r="C57" s="196"/>
      <c r="D57" s="195"/>
      <c r="E57" s="161"/>
      <c r="F57" s="161"/>
      <c r="H57" s="162"/>
      <c r="I57" s="162"/>
    </row>
    <row r="58" spans="1:12" ht="12.75" x14ac:dyDescent="0.2">
      <c r="A58" s="158"/>
      <c r="B58" s="159" t="s">
        <v>123</v>
      </c>
      <c r="C58" s="196"/>
      <c r="D58" s="195"/>
      <c r="E58" s="161"/>
      <c r="F58" s="161"/>
      <c r="H58" s="162"/>
      <c r="I58" s="162"/>
    </row>
    <row r="59" spans="1:12" ht="12.75" x14ac:dyDescent="0.2">
      <c r="A59" s="158"/>
      <c r="B59" s="163" t="s">
        <v>125</v>
      </c>
      <c r="C59" s="196"/>
      <c r="D59" s="195"/>
      <c r="E59" s="161"/>
      <c r="F59" s="161"/>
      <c r="H59" s="162"/>
      <c r="I59" s="162"/>
    </row>
  </sheetData>
  <mergeCells count="12">
    <mergeCell ref="A1:I1"/>
    <mergeCell ref="A42:A43"/>
    <mergeCell ref="A11:A12"/>
    <mergeCell ref="A13:A15"/>
    <mergeCell ref="A18:A20"/>
    <mergeCell ref="A21:A23"/>
    <mergeCell ref="A28:A29"/>
    <mergeCell ref="A16:A17"/>
    <mergeCell ref="A7:A8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opLeftCell="A43" workbookViewId="0">
      <selection activeCell="A56" sqref="A56:I59"/>
    </sheetView>
  </sheetViews>
  <sheetFormatPr defaultRowHeight="12" x14ac:dyDescent="0.2"/>
  <cols>
    <col min="1" max="1" width="5" style="2" customWidth="1"/>
    <col min="2" max="2" width="41.85546875" style="2" customWidth="1"/>
    <col min="3" max="3" width="8.7109375" style="52" customWidth="1"/>
    <col min="4" max="4" width="8.140625" style="53" customWidth="1"/>
    <col min="5" max="5" width="10" style="2" hidden="1" customWidth="1"/>
    <col min="6" max="7" width="9.140625" style="2" hidden="1" customWidth="1"/>
    <col min="8" max="9" width="13.14062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50" t="s">
        <v>88</v>
      </c>
      <c r="B1" s="150"/>
      <c r="C1" s="150"/>
      <c r="D1" s="150"/>
      <c r="E1" s="150"/>
      <c r="F1" s="150"/>
      <c r="G1" s="150"/>
      <c r="H1" s="150"/>
      <c r="I1" s="150"/>
    </row>
    <row r="2" spans="1:12" s="4" customFormat="1" ht="22.5" customHeight="1" x14ac:dyDescent="0.2">
      <c r="A2" s="151" t="s">
        <v>60</v>
      </c>
      <c r="B2" s="151"/>
      <c r="C2" s="151"/>
      <c r="D2" s="151"/>
      <c r="E2" s="3"/>
      <c r="F2" s="3"/>
      <c r="G2" s="3"/>
    </row>
    <row r="3" spans="1:12" s="7" customFormat="1" ht="14.25" x14ac:dyDescent="0.2">
      <c r="A3" s="5"/>
      <c r="B3" s="152"/>
      <c r="C3" s="152"/>
      <c r="D3" s="152"/>
      <c r="E3" s="6"/>
      <c r="F3" s="6"/>
    </row>
    <row r="4" spans="1:12" s="7" customFormat="1" ht="14.25" x14ac:dyDescent="0.2">
      <c r="A4" s="5"/>
      <c r="B4" s="153"/>
      <c r="C4" s="153"/>
      <c r="D4" s="153"/>
      <c r="E4" s="6"/>
      <c r="F4" s="6"/>
    </row>
    <row r="5" spans="1:12" s="9" customFormat="1" ht="76.5" x14ac:dyDescent="0.2">
      <c r="A5" s="164" t="s">
        <v>126</v>
      </c>
      <c r="B5" s="165" t="s">
        <v>127</v>
      </c>
      <c r="C5" s="166" t="s">
        <v>128</v>
      </c>
      <c r="D5" s="187" t="s">
        <v>0</v>
      </c>
      <c r="E5" s="167" t="s">
        <v>129</v>
      </c>
      <c r="F5" s="167" t="s">
        <v>130</v>
      </c>
      <c r="G5" s="8"/>
      <c r="H5" s="167" t="s">
        <v>129</v>
      </c>
      <c r="I5" s="167" t="s">
        <v>130</v>
      </c>
    </row>
    <row r="6" spans="1:12" s="7" customFormat="1" ht="25.5" x14ac:dyDescent="0.2">
      <c r="A6" s="94">
        <v>1</v>
      </c>
      <c r="B6" s="44" t="s">
        <v>14</v>
      </c>
      <c r="C6" s="33" t="s">
        <v>2</v>
      </c>
      <c r="D6" s="35">
        <v>4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45">
        <v>2</v>
      </c>
      <c r="B7" s="44" t="s">
        <v>121</v>
      </c>
      <c r="C7" s="97" t="s">
        <v>1</v>
      </c>
      <c r="D7" s="75">
        <v>1700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46"/>
      <c r="B8" s="16"/>
      <c r="C8" s="16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114</v>
      </c>
      <c r="C9" s="97" t="s">
        <v>1</v>
      </c>
      <c r="D9" s="78">
        <v>36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55.5" customHeight="1" x14ac:dyDescent="0.2">
      <c r="A10" s="95">
        <v>4</v>
      </c>
      <c r="B10" s="54" t="s">
        <v>115</v>
      </c>
      <c r="C10" s="25" t="s">
        <v>2</v>
      </c>
      <c r="D10" s="29">
        <v>1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29"/>
      <c r="I10" s="29"/>
      <c r="J10" s="17"/>
      <c r="K10" s="17"/>
      <c r="L10" s="2"/>
    </row>
    <row r="11" spans="1:12" s="7" customFormat="1" ht="30.75" customHeight="1" x14ac:dyDescent="0.2">
      <c r="A11" s="147">
        <v>5</v>
      </c>
      <c r="B11" s="34" t="s">
        <v>38</v>
      </c>
      <c r="C11" s="33" t="s">
        <v>2</v>
      </c>
      <c r="D11" s="35">
        <v>2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35"/>
      <c r="I11" s="35"/>
      <c r="J11" s="17"/>
      <c r="K11" s="17"/>
      <c r="L11" s="2"/>
    </row>
    <row r="12" spans="1:12" s="7" customFormat="1" ht="36.75" customHeight="1" x14ac:dyDescent="0.2">
      <c r="A12" s="148"/>
      <c r="B12" s="23" t="s">
        <v>39</v>
      </c>
      <c r="C12" s="117" t="s">
        <v>2</v>
      </c>
      <c r="D12" s="37">
        <v>2</v>
      </c>
      <c r="E12" s="38"/>
      <c r="F12" s="38"/>
      <c r="G12" s="39"/>
      <c r="H12" s="37"/>
      <c r="I12" s="37"/>
      <c r="J12" s="17"/>
      <c r="K12" s="17"/>
      <c r="L12" s="2"/>
    </row>
    <row r="13" spans="1:12" s="7" customFormat="1" ht="30.75" customHeight="1" x14ac:dyDescent="0.2">
      <c r="A13" s="147">
        <v>6</v>
      </c>
      <c r="B13" s="34" t="s">
        <v>52</v>
      </c>
      <c r="C13" s="33" t="s">
        <v>2</v>
      </c>
      <c r="D13" s="35">
        <v>2</v>
      </c>
      <c r="E13" s="21" t="e">
        <f>$D13*#REF!</f>
        <v>#REF!</v>
      </c>
      <c r="F13" s="21" t="e">
        <f>$D13*#REF!</f>
        <v>#REF!</v>
      </c>
      <c r="G13" s="21" t="e">
        <f>$D13*#REF!</f>
        <v>#REF!</v>
      </c>
      <c r="H13" s="35"/>
      <c r="I13" s="35"/>
      <c r="J13" s="17"/>
      <c r="K13" s="17"/>
      <c r="L13" s="2"/>
    </row>
    <row r="14" spans="1:12" s="7" customFormat="1" ht="36.75" customHeight="1" x14ac:dyDescent="0.2">
      <c r="A14" s="148"/>
      <c r="B14" s="23" t="s">
        <v>53</v>
      </c>
      <c r="C14" s="117" t="s">
        <v>2</v>
      </c>
      <c r="D14" s="37">
        <v>2</v>
      </c>
      <c r="E14" s="38"/>
      <c r="F14" s="38"/>
      <c r="G14" s="39"/>
      <c r="H14" s="37"/>
      <c r="I14" s="37"/>
      <c r="J14" s="17"/>
      <c r="K14" s="17"/>
      <c r="L14" s="2"/>
    </row>
    <row r="15" spans="1:12" s="7" customFormat="1" ht="14.25" x14ac:dyDescent="0.2">
      <c r="A15" s="149"/>
      <c r="B15" s="28"/>
      <c r="C15" s="40"/>
      <c r="D15" s="41"/>
      <c r="E15" s="42"/>
      <c r="F15" s="42"/>
      <c r="G15" s="43"/>
      <c r="H15" s="41"/>
      <c r="I15" s="41"/>
      <c r="J15" s="17"/>
      <c r="K15" s="17"/>
      <c r="L15" s="2"/>
    </row>
    <row r="16" spans="1:12" s="7" customFormat="1" ht="30.75" customHeight="1" x14ac:dyDescent="0.2">
      <c r="A16" s="147">
        <v>7</v>
      </c>
      <c r="B16" s="34" t="s">
        <v>58</v>
      </c>
      <c r="C16" s="33" t="s">
        <v>2</v>
      </c>
      <c r="D16" s="35">
        <v>1</v>
      </c>
      <c r="E16" s="21" t="e">
        <f>$D16*#REF!</f>
        <v>#REF!</v>
      </c>
      <c r="F16" s="21" t="e">
        <f>$D16*#REF!</f>
        <v>#REF!</v>
      </c>
      <c r="G16" s="21" t="e">
        <f>$D16*#REF!</f>
        <v>#REF!</v>
      </c>
      <c r="H16" s="35"/>
      <c r="I16" s="35"/>
      <c r="J16" s="17"/>
      <c r="K16" s="17"/>
      <c r="L16" s="2"/>
    </row>
    <row r="17" spans="1:12" s="7" customFormat="1" ht="30.75" customHeight="1" x14ac:dyDescent="0.2">
      <c r="A17" s="148"/>
      <c r="B17" s="23" t="s">
        <v>59</v>
      </c>
      <c r="C17" s="117" t="s">
        <v>2</v>
      </c>
      <c r="D17" s="37">
        <v>1</v>
      </c>
      <c r="E17" s="38"/>
      <c r="F17" s="38"/>
      <c r="G17" s="39"/>
      <c r="H17" s="37"/>
      <c r="I17" s="37"/>
      <c r="J17" s="17"/>
      <c r="K17" s="17"/>
      <c r="L17" s="2"/>
    </row>
    <row r="18" spans="1:12" ht="25.5" x14ac:dyDescent="0.2">
      <c r="A18" s="144">
        <v>8</v>
      </c>
      <c r="B18" s="12" t="s">
        <v>5</v>
      </c>
      <c r="C18" s="97" t="s">
        <v>1</v>
      </c>
      <c r="D18" s="58">
        <v>3670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58"/>
      <c r="I18" s="58"/>
      <c r="J18" s="17"/>
      <c r="K18" s="17"/>
    </row>
    <row r="19" spans="1:12" ht="12.75" x14ac:dyDescent="0.2">
      <c r="A19" s="144"/>
      <c r="B19" s="15" t="s">
        <v>6</v>
      </c>
      <c r="C19" s="115" t="s">
        <v>1</v>
      </c>
      <c r="D19" s="55">
        <v>3743.4</v>
      </c>
      <c r="E19" s="19"/>
      <c r="F19" s="19"/>
      <c r="G19" s="19"/>
      <c r="H19" s="55"/>
      <c r="I19" s="55"/>
      <c r="J19" s="17"/>
      <c r="K19" s="17"/>
    </row>
    <row r="20" spans="1:12" s="7" customFormat="1" ht="14.25" x14ac:dyDescent="0.2">
      <c r="A20" s="144"/>
      <c r="B20" s="56" t="s">
        <v>8</v>
      </c>
      <c r="C20" s="117" t="s">
        <v>3</v>
      </c>
      <c r="D20" s="57">
        <v>689.96</v>
      </c>
      <c r="F20" s="24"/>
      <c r="G20" s="24"/>
      <c r="H20" s="57"/>
      <c r="I20" s="57"/>
      <c r="J20" s="17"/>
      <c r="K20" s="17"/>
      <c r="L20" s="2"/>
    </row>
    <row r="21" spans="1:12" ht="30.75" customHeight="1" x14ac:dyDescent="0.2">
      <c r="A21" s="144">
        <v>9</v>
      </c>
      <c r="B21" s="12" t="s">
        <v>116</v>
      </c>
      <c r="C21" s="97" t="s">
        <v>1</v>
      </c>
      <c r="D21" s="12">
        <v>60</v>
      </c>
      <c r="E21" s="21" t="e">
        <f>$D21*#REF!</f>
        <v>#REF!</v>
      </c>
      <c r="F21" s="21" t="e">
        <f>$D21*#REF!</f>
        <v>#REF!</v>
      </c>
      <c r="G21" s="21" t="e">
        <f>$D21*#REF!</f>
        <v>#REF!</v>
      </c>
      <c r="H21" s="12"/>
      <c r="I21" s="12"/>
      <c r="J21" s="17"/>
      <c r="K21" s="17"/>
    </row>
    <row r="22" spans="1:12" ht="12.75" x14ac:dyDescent="0.2">
      <c r="A22" s="144"/>
      <c r="B22" s="15" t="s">
        <v>33</v>
      </c>
      <c r="C22" s="115" t="s">
        <v>1</v>
      </c>
      <c r="D22" s="19">
        <v>61.199999999999996</v>
      </c>
      <c r="E22" s="19"/>
      <c r="F22" s="19"/>
      <c r="G22" s="19"/>
      <c r="H22" s="19"/>
      <c r="I22" s="19"/>
      <c r="J22" s="17"/>
      <c r="K22" s="17"/>
    </row>
    <row r="23" spans="1:12" ht="12.75" x14ac:dyDescent="0.2">
      <c r="A23" s="144"/>
      <c r="B23" s="15" t="s">
        <v>56</v>
      </c>
      <c r="C23" s="115" t="s">
        <v>3</v>
      </c>
      <c r="D23" s="72">
        <v>30</v>
      </c>
      <c r="E23" s="19"/>
      <c r="F23" s="19"/>
      <c r="G23" s="19"/>
      <c r="H23" s="72"/>
      <c r="I23" s="72"/>
      <c r="J23" s="17"/>
      <c r="K23" s="17"/>
    </row>
    <row r="24" spans="1:12" s="7" customFormat="1" ht="30" customHeight="1" x14ac:dyDescent="0.2">
      <c r="A24" s="113">
        <v>10</v>
      </c>
      <c r="B24" s="62" t="s">
        <v>21</v>
      </c>
      <c r="C24" s="119" t="s">
        <v>3</v>
      </c>
      <c r="D24" s="62">
        <v>54</v>
      </c>
      <c r="E24" s="61" t="e">
        <f>$D24*#REF!</f>
        <v>#REF!</v>
      </c>
      <c r="F24" s="61" t="e">
        <f>$D24*#REF!</f>
        <v>#REF!</v>
      </c>
      <c r="G24" s="61" t="e">
        <f>$D24*#REF!</f>
        <v>#REF!</v>
      </c>
      <c r="H24" s="62"/>
      <c r="I24" s="62"/>
    </row>
    <row r="25" spans="1:12" s="7" customFormat="1" ht="30" customHeight="1" x14ac:dyDescent="0.2">
      <c r="A25" s="113">
        <v>11</v>
      </c>
      <c r="B25" s="62" t="s">
        <v>20</v>
      </c>
      <c r="C25" s="119" t="s">
        <v>3</v>
      </c>
      <c r="D25" s="62">
        <v>1</v>
      </c>
      <c r="E25" s="61" t="e">
        <f>$D25*#REF!</f>
        <v>#REF!</v>
      </c>
      <c r="F25" s="61" t="e">
        <f>$D25*#REF!</f>
        <v>#REF!</v>
      </c>
      <c r="G25" s="61" t="e">
        <f>$D25*#REF!</f>
        <v>#REF!</v>
      </c>
      <c r="H25" s="62"/>
      <c r="I25" s="62"/>
    </row>
    <row r="26" spans="1:12" s="7" customFormat="1" ht="30" customHeight="1" x14ac:dyDescent="0.2">
      <c r="A26" s="113">
        <v>12</v>
      </c>
      <c r="B26" s="62" t="s">
        <v>19</v>
      </c>
      <c r="C26" s="119" t="s">
        <v>3</v>
      </c>
      <c r="D26" s="62">
        <v>4</v>
      </c>
      <c r="E26" s="61" t="e">
        <f>$D26*#REF!</f>
        <v>#REF!</v>
      </c>
      <c r="F26" s="61" t="e">
        <f>$D26*#REF!</f>
        <v>#REF!</v>
      </c>
      <c r="G26" s="61" t="e">
        <f>$D26*#REF!</f>
        <v>#REF!</v>
      </c>
      <c r="H26" s="62"/>
      <c r="I26" s="62"/>
    </row>
    <row r="27" spans="1:12" s="7" customFormat="1" ht="31.5" customHeight="1" x14ac:dyDescent="0.2">
      <c r="A27" s="113">
        <v>13</v>
      </c>
      <c r="B27" s="26" t="s">
        <v>10</v>
      </c>
      <c r="C27" s="25" t="s">
        <v>2</v>
      </c>
      <c r="D27" s="30">
        <v>59</v>
      </c>
      <c r="E27" s="21" t="e">
        <f>$D27*#REF!</f>
        <v>#REF!</v>
      </c>
      <c r="F27" s="21" t="e">
        <f>$D27*#REF!</f>
        <v>#REF!</v>
      </c>
      <c r="G27" s="21" t="e">
        <f>$D27*#REF!</f>
        <v>#REF!</v>
      </c>
      <c r="H27" s="30"/>
      <c r="I27" s="30"/>
      <c r="J27" s="17"/>
      <c r="K27" s="17"/>
      <c r="L27" s="2"/>
    </row>
    <row r="28" spans="1:12" s="7" customFormat="1" ht="14.25" customHeight="1" x14ac:dyDescent="0.2">
      <c r="A28" s="147">
        <v>14</v>
      </c>
      <c r="B28" s="54" t="s">
        <v>22</v>
      </c>
      <c r="C28" s="25" t="s">
        <v>2</v>
      </c>
      <c r="D28" s="29">
        <v>1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29"/>
      <c r="I28" s="29"/>
      <c r="J28" s="17"/>
      <c r="K28" s="17"/>
      <c r="L28" s="2"/>
    </row>
    <row r="29" spans="1:12" ht="25.5" customHeight="1" x14ac:dyDescent="0.2">
      <c r="A29" s="148"/>
      <c r="B29" s="15" t="s">
        <v>43</v>
      </c>
      <c r="C29" s="115" t="s">
        <v>3</v>
      </c>
      <c r="D29" s="15">
        <v>1</v>
      </c>
      <c r="E29" s="19"/>
      <c r="F29" s="19"/>
      <c r="G29" s="19"/>
      <c r="H29" s="15"/>
      <c r="I29" s="15"/>
      <c r="J29" s="17"/>
      <c r="K29" s="17"/>
    </row>
    <row r="30" spans="1:12" ht="25.5" x14ac:dyDescent="0.2">
      <c r="A30" s="95">
        <v>15</v>
      </c>
      <c r="B30" s="12" t="s">
        <v>44</v>
      </c>
      <c r="C30" s="97" t="s">
        <v>3</v>
      </c>
      <c r="D30" s="12">
        <v>16</v>
      </c>
      <c r="E30" s="12" t="e">
        <f>$D30*#REF!</f>
        <v>#REF!</v>
      </c>
      <c r="F30" s="12" t="e">
        <f>$D30*#REF!</f>
        <v>#REF!</v>
      </c>
      <c r="G30" s="12" t="e">
        <f>$D30*#REF!</f>
        <v>#REF!</v>
      </c>
      <c r="H30" s="12"/>
      <c r="I30" s="12"/>
    </row>
    <row r="31" spans="1:12" ht="12.75" x14ac:dyDescent="0.2">
      <c r="A31" s="98"/>
      <c r="B31" s="15" t="s">
        <v>45</v>
      </c>
      <c r="C31" s="115" t="s">
        <v>3</v>
      </c>
      <c r="D31" s="105">
        <v>16</v>
      </c>
      <c r="E31" s="15"/>
      <c r="F31" s="15"/>
      <c r="G31" s="15"/>
      <c r="H31" s="105"/>
      <c r="I31" s="105"/>
    </row>
    <row r="32" spans="1:12" s="7" customFormat="1" ht="25.5" customHeight="1" x14ac:dyDescent="0.2">
      <c r="A32" s="85">
        <v>16</v>
      </c>
      <c r="B32" s="34" t="s">
        <v>12</v>
      </c>
      <c r="C32" s="33" t="s">
        <v>1</v>
      </c>
      <c r="D32" s="35">
        <v>284</v>
      </c>
      <c r="E32" s="21" t="e">
        <f>$D32*#REF!</f>
        <v>#REF!</v>
      </c>
      <c r="F32" s="21" t="e">
        <f>$D32*#REF!</f>
        <v>#REF!</v>
      </c>
      <c r="G32" s="21" t="e">
        <f>$D32*#REF!</f>
        <v>#REF!</v>
      </c>
      <c r="H32" s="35"/>
      <c r="I32" s="35"/>
      <c r="J32" s="17"/>
      <c r="K32" s="17"/>
      <c r="L32" s="2"/>
    </row>
    <row r="33" spans="1:12" s="7" customFormat="1" ht="18" customHeight="1" x14ac:dyDescent="0.2">
      <c r="A33" s="106"/>
      <c r="B33" s="22" t="s">
        <v>23</v>
      </c>
      <c r="C33" s="117" t="s">
        <v>1</v>
      </c>
      <c r="D33" s="37">
        <v>59.64</v>
      </c>
      <c r="E33" s="38"/>
      <c r="F33" s="38"/>
      <c r="G33" s="39"/>
      <c r="H33" s="37"/>
      <c r="I33" s="37"/>
      <c r="J33" s="17"/>
      <c r="K33" s="17"/>
      <c r="L33" s="2"/>
    </row>
    <row r="34" spans="1:12" s="7" customFormat="1" ht="18" customHeight="1" x14ac:dyDescent="0.2">
      <c r="A34" s="106"/>
      <c r="B34" s="22" t="s">
        <v>7</v>
      </c>
      <c r="C34" s="117" t="s">
        <v>1</v>
      </c>
      <c r="D34" s="37">
        <v>24.14</v>
      </c>
      <c r="E34" s="38"/>
      <c r="F34" s="38"/>
      <c r="G34" s="39"/>
      <c r="H34" s="37"/>
      <c r="I34" s="37"/>
      <c r="J34" s="17"/>
      <c r="K34" s="17"/>
      <c r="L34" s="2"/>
    </row>
    <row r="35" spans="1:12" s="7" customFormat="1" ht="17.25" customHeight="1" x14ac:dyDescent="0.2">
      <c r="A35" s="106"/>
      <c r="B35" s="22" t="s">
        <v>24</v>
      </c>
      <c r="C35" s="117" t="s">
        <v>1</v>
      </c>
      <c r="D35" s="37">
        <v>127.8</v>
      </c>
      <c r="E35" s="38"/>
      <c r="F35" s="38"/>
      <c r="G35" s="39"/>
      <c r="H35" s="37"/>
      <c r="I35" s="37"/>
      <c r="J35" s="17"/>
      <c r="K35" s="17"/>
      <c r="L35" s="2"/>
    </row>
    <row r="36" spans="1:12" s="7" customFormat="1" ht="18.75" customHeight="1" x14ac:dyDescent="0.2">
      <c r="A36" s="106"/>
      <c r="B36" s="22" t="s">
        <v>34</v>
      </c>
      <c r="C36" s="117" t="s">
        <v>1</v>
      </c>
      <c r="D36" s="37">
        <v>71.994</v>
      </c>
      <c r="E36" s="38"/>
      <c r="F36" s="38"/>
      <c r="G36" s="39"/>
      <c r="H36" s="37"/>
      <c r="I36" s="37"/>
      <c r="J36" s="17"/>
      <c r="K36" s="17"/>
      <c r="L36" s="2"/>
    </row>
    <row r="37" spans="1:12" s="7" customFormat="1" ht="14.25" x14ac:dyDescent="0.2">
      <c r="A37" s="107"/>
      <c r="B37" s="28"/>
      <c r="C37" s="40"/>
      <c r="D37" s="41"/>
      <c r="E37" s="42"/>
      <c r="F37" s="42"/>
      <c r="G37" s="43"/>
      <c r="H37" s="41"/>
      <c r="I37" s="41"/>
      <c r="J37" s="17"/>
      <c r="K37" s="17"/>
      <c r="L37" s="2"/>
    </row>
    <row r="38" spans="1:12" s="7" customFormat="1" ht="24" customHeight="1" x14ac:dyDescent="0.2">
      <c r="A38" s="95"/>
      <c r="B38" s="35" t="s">
        <v>35</v>
      </c>
      <c r="C38" s="116" t="s">
        <v>3</v>
      </c>
      <c r="D38" s="69">
        <v>284</v>
      </c>
      <c r="E38" s="70"/>
      <c r="F38" s="70"/>
      <c r="G38" s="21" t="e">
        <f>$D38*#REF!</f>
        <v>#REF!</v>
      </c>
      <c r="H38" s="69"/>
      <c r="I38" s="69"/>
    </row>
    <row r="39" spans="1:12" s="7" customFormat="1" ht="14.25" x14ac:dyDescent="0.2">
      <c r="A39" s="95"/>
      <c r="B39" s="36" t="s">
        <v>25</v>
      </c>
      <c r="C39" s="116" t="s">
        <v>3</v>
      </c>
      <c r="D39" s="69">
        <v>60</v>
      </c>
      <c r="E39" s="70"/>
      <c r="F39" s="70"/>
      <c r="G39" s="21" t="e">
        <f>$D39*#REF!</f>
        <v>#REF!</v>
      </c>
      <c r="H39" s="69"/>
      <c r="I39" s="69"/>
    </row>
    <row r="40" spans="1:12" s="7" customFormat="1" ht="14.25" x14ac:dyDescent="0.2">
      <c r="A40" s="95"/>
      <c r="B40" s="36" t="s">
        <v>13</v>
      </c>
      <c r="C40" s="116" t="s">
        <v>3</v>
      </c>
      <c r="D40" s="69">
        <v>568</v>
      </c>
      <c r="E40" s="38"/>
      <c r="F40" s="38"/>
      <c r="G40" s="21" t="e">
        <f>$D40*#REF!</f>
        <v>#REF!</v>
      </c>
      <c r="H40" s="69"/>
      <c r="I40" s="69"/>
    </row>
    <row r="41" spans="1:12" ht="34.5" customHeight="1" x14ac:dyDescent="0.2">
      <c r="A41" s="94">
        <v>17</v>
      </c>
      <c r="B41" s="12" t="s">
        <v>117</v>
      </c>
      <c r="C41" s="96" t="s">
        <v>3</v>
      </c>
      <c r="D41" s="157">
        <v>9</v>
      </c>
      <c r="E41" s="78" t="e">
        <f>$D41*#REF!</f>
        <v>#REF!</v>
      </c>
      <c r="F41" s="78" t="e">
        <f>$D41*#REF!</f>
        <v>#REF!</v>
      </c>
      <c r="G41" s="78" t="e">
        <f>$D41*#REF!</f>
        <v>#REF!</v>
      </c>
      <c r="H41" s="13"/>
      <c r="I41" s="13"/>
      <c r="J41" s="17"/>
      <c r="K41" s="17"/>
    </row>
    <row r="42" spans="1:12" ht="36" customHeight="1" x14ac:dyDescent="0.2">
      <c r="A42" s="145">
        <v>18</v>
      </c>
      <c r="B42" s="18" t="s">
        <v>15</v>
      </c>
      <c r="C42" s="114" t="s">
        <v>16</v>
      </c>
      <c r="D42" s="12">
        <v>1.7999999999999999E-2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12"/>
      <c r="I42" s="12"/>
      <c r="J42" s="17"/>
      <c r="K42" s="17"/>
    </row>
    <row r="43" spans="1:12" ht="14.25" x14ac:dyDescent="0.2">
      <c r="A43" s="154"/>
      <c r="B43" s="15" t="s">
        <v>17</v>
      </c>
      <c r="C43" s="115" t="s">
        <v>16</v>
      </c>
      <c r="D43" s="108">
        <v>1.8359999999999998E-2</v>
      </c>
      <c r="E43" s="19"/>
      <c r="F43" s="19"/>
      <c r="G43" s="19"/>
      <c r="H43" s="108"/>
      <c r="I43" s="108"/>
      <c r="J43" s="17"/>
      <c r="K43" s="17"/>
    </row>
    <row r="44" spans="1:12" s="7" customFormat="1" ht="14.25" x14ac:dyDescent="0.2">
      <c r="A44" s="94">
        <v>19</v>
      </c>
      <c r="B44" s="85" t="s">
        <v>118</v>
      </c>
      <c r="C44" s="80" t="s">
        <v>2</v>
      </c>
      <c r="D44" s="29">
        <v>54</v>
      </c>
      <c r="E44" s="21" t="e">
        <f>$D44*#REF!</f>
        <v>#REF!</v>
      </c>
      <c r="F44" s="21" t="e">
        <f>$D44*#REF!</f>
        <v>#REF!</v>
      </c>
      <c r="G44" s="21" t="e">
        <f>$D44*#REF!</f>
        <v>#REF!</v>
      </c>
      <c r="H44" s="29"/>
      <c r="I44" s="29"/>
      <c r="J44" s="17"/>
      <c r="K44" s="17"/>
    </row>
    <row r="45" spans="1:12" s="7" customFormat="1" ht="33" customHeight="1" x14ac:dyDescent="0.2">
      <c r="A45" s="94">
        <v>20</v>
      </c>
      <c r="B45" s="85" t="s">
        <v>133</v>
      </c>
      <c r="C45" s="80" t="s">
        <v>2</v>
      </c>
      <c r="D45" s="29">
        <v>1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</row>
    <row r="46" spans="1:12" ht="27.75" customHeight="1" x14ac:dyDescent="0.2">
      <c r="A46" s="94">
        <v>21</v>
      </c>
      <c r="B46" s="82" t="s">
        <v>119</v>
      </c>
      <c r="C46" s="114" t="s">
        <v>3</v>
      </c>
      <c r="D46" s="12">
        <v>55</v>
      </c>
      <c r="E46" s="21" t="e">
        <f>$D46*#REF!</f>
        <v>#REF!</v>
      </c>
      <c r="F46" s="21" t="e">
        <f>$D46*#REF!</f>
        <v>#REF!</v>
      </c>
      <c r="G46" s="21" t="e">
        <f>$D46*#REF!</f>
        <v>#REF!</v>
      </c>
      <c r="H46" s="12"/>
      <c r="I46" s="12"/>
    </row>
    <row r="47" spans="1:12" s="7" customFormat="1" ht="24" customHeight="1" x14ac:dyDescent="0.2">
      <c r="A47" s="94">
        <v>22</v>
      </c>
      <c r="B47" s="85" t="s">
        <v>26</v>
      </c>
      <c r="C47" s="80" t="s">
        <v>2</v>
      </c>
      <c r="D47" s="29">
        <v>54</v>
      </c>
      <c r="E47" s="21" t="e">
        <f>$D47*#REF!</f>
        <v>#REF!</v>
      </c>
      <c r="F47" s="21" t="e">
        <f>$D47*#REF!</f>
        <v>#REF!</v>
      </c>
      <c r="G47" s="21" t="e">
        <f>$D47*#REF!</f>
        <v>#REF!</v>
      </c>
      <c r="H47" s="29"/>
      <c r="I47" s="29"/>
      <c r="J47" s="17"/>
      <c r="K47" s="17"/>
      <c r="L47" s="2"/>
    </row>
    <row r="48" spans="1:12" s="7" customFormat="1" ht="21" customHeight="1" x14ac:dyDescent="0.2">
      <c r="A48" s="94">
        <v>23</v>
      </c>
      <c r="B48" s="85" t="s">
        <v>28</v>
      </c>
      <c r="C48" s="80" t="s">
        <v>2</v>
      </c>
      <c r="D48" s="29">
        <v>1</v>
      </c>
      <c r="E48" s="21" t="e">
        <f>$D48*#REF!</f>
        <v>#REF!</v>
      </c>
      <c r="F48" s="21" t="e">
        <f>$D48*#REF!</f>
        <v>#REF!</v>
      </c>
      <c r="G48" s="21" t="e">
        <f>$D48*#REF!</f>
        <v>#REF!</v>
      </c>
      <c r="H48" s="29"/>
      <c r="I48" s="29"/>
      <c r="J48" s="17"/>
      <c r="K48" s="17"/>
      <c r="L48" s="2"/>
    </row>
    <row r="49" spans="1:12" s="7" customFormat="1" ht="25.5" x14ac:dyDescent="0.2">
      <c r="A49" s="94">
        <v>24</v>
      </c>
      <c r="B49" s="26" t="s">
        <v>27</v>
      </c>
      <c r="C49" s="25" t="s">
        <v>2</v>
      </c>
      <c r="D49" s="30">
        <v>55</v>
      </c>
      <c r="E49" s="21" t="e">
        <f>$D49*#REF!</f>
        <v>#REF!</v>
      </c>
      <c r="F49" s="21" t="e">
        <f>$D49*#REF!</f>
        <v>#REF!</v>
      </c>
      <c r="G49" s="21" t="e">
        <f>$D49*#REF!</f>
        <v>#REF!</v>
      </c>
      <c r="H49" s="30"/>
      <c r="I49" s="30"/>
      <c r="J49" s="17"/>
      <c r="K49" s="17"/>
      <c r="L49" s="2"/>
    </row>
    <row r="50" spans="1:12" s="7" customFormat="1" ht="14.25" customHeight="1" x14ac:dyDescent="0.2">
      <c r="B50" s="141" t="s">
        <v>4</v>
      </c>
      <c r="C50" s="51"/>
      <c r="D50" s="51"/>
      <c r="H50" s="51"/>
      <c r="I50" s="51"/>
    </row>
    <row r="51" spans="1:12" s="7" customFormat="1" ht="14.25" x14ac:dyDescent="0.2">
      <c r="A51" s="47">
        <v>1</v>
      </c>
      <c r="B51" s="48" t="s">
        <v>29</v>
      </c>
      <c r="C51" s="49" t="s">
        <v>2</v>
      </c>
      <c r="D51" s="47">
        <v>54</v>
      </c>
      <c r="E51" s="86"/>
      <c r="F51" s="86"/>
      <c r="G51" s="86"/>
      <c r="H51" s="47"/>
      <c r="I51" s="47"/>
    </row>
    <row r="52" spans="1:12" s="7" customFormat="1" ht="14.25" x14ac:dyDescent="0.2">
      <c r="A52" s="47">
        <v>2</v>
      </c>
      <c r="B52" s="48" t="s">
        <v>30</v>
      </c>
      <c r="C52" s="49" t="s">
        <v>2</v>
      </c>
      <c r="D52" s="47">
        <v>1</v>
      </c>
      <c r="E52" s="86"/>
      <c r="F52" s="86"/>
      <c r="G52" s="86"/>
      <c r="H52" s="47"/>
      <c r="I52" s="47"/>
    </row>
    <row r="53" spans="1:12" s="7" customFormat="1" ht="14.25" x14ac:dyDescent="0.2">
      <c r="A53" s="47">
        <v>3</v>
      </c>
      <c r="B53" s="48" t="s">
        <v>9</v>
      </c>
      <c r="C53" s="49" t="s">
        <v>2</v>
      </c>
      <c r="D53" s="47">
        <v>54</v>
      </c>
      <c r="H53" s="47"/>
      <c r="I53" s="47"/>
    </row>
    <row r="54" spans="1:12" s="7" customFormat="1" ht="14.25" x14ac:dyDescent="0.2">
      <c r="A54" s="47">
        <v>4</v>
      </c>
      <c r="B54" s="48" t="s">
        <v>31</v>
      </c>
      <c r="C54" s="49" t="s">
        <v>2</v>
      </c>
      <c r="D54" s="47">
        <v>1</v>
      </c>
      <c r="H54" s="47"/>
      <c r="I54" s="47"/>
    </row>
    <row r="55" spans="1:12" s="7" customFormat="1" ht="14.25" x14ac:dyDescent="0.2">
      <c r="A55" s="47">
        <v>5</v>
      </c>
      <c r="B55" s="48" t="s">
        <v>47</v>
      </c>
      <c r="C55" s="49" t="s">
        <v>2</v>
      </c>
      <c r="D55" s="47">
        <v>4</v>
      </c>
      <c r="H55" s="47"/>
      <c r="I55" s="47"/>
    </row>
    <row r="56" spans="1:12" ht="12.75" x14ac:dyDescent="0.2">
      <c r="A56" s="158"/>
      <c r="B56" s="159" t="s">
        <v>123</v>
      </c>
      <c r="C56" s="196"/>
      <c r="D56" s="195"/>
      <c r="E56" s="161"/>
      <c r="F56" s="161"/>
      <c r="H56" s="162"/>
      <c r="I56" s="162"/>
    </row>
    <row r="57" spans="1:12" ht="25.5" x14ac:dyDescent="0.2">
      <c r="A57" s="158"/>
      <c r="B57" s="163" t="s">
        <v>124</v>
      </c>
      <c r="C57" s="196"/>
      <c r="D57" s="195"/>
      <c r="E57" s="161"/>
      <c r="F57" s="161"/>
      <c r="H57" s="162"/>
      <c r="I57" s="162"/>
    </row>
    <row r="58" spans="1:12" ht="12.75" x14ac:dyDescent="0.2">
      <c r="A58" s="158"/>
      <c r="B58" s="159" t="s">
        <v>123</v>
      </c>
      <c r="C58" s="196"/>
      <c r="D58" s="195"/>
      <c r="E58" s="161"/>
      <c r="F58" s="161"/>
      <c r="H58" s="162"/>
      <c r="I58" s="162"/>
    </row>
    <row r="59" spans="1:12" ht="12.75" x14ac:dyDescent="0.2">
      <c r="A59" s="158"/>
      <c r="B59" s="163" t="s">
        <v>125</v>
      </c>
      <c r="C59" s="196"/>
      <c r="D59" s="195"/>
      <c r="E59" s="161"/>
      <c r="F59" s="161"/>
      <c r="H59" s="162"/>
      <c r="I59" s="162"/>
    </row>
  </sheetData>
  <mergeCells count="12">
    <mergeCell ref="A2:D2"/>
    <mergeCell ref="B3:D3"/>
    <mergeCell ref="B4:D4"/>
    <mergeCell ref="A1:I1"/>
    <mergeCell ref="A21:A23"/>
    <mergeCell ref="A11:A12"/>
    <mergeCell ref="A13:A15"/>
    <mergeCell ref="A16:A17"/>
    <mergeCell ref="A18:A20"/>
    <mergeCell ref="A7:A8"/>
    <mergeCell ref="A42:A43"/>
    <mergeCell ref="A28:A2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selection activeCell="A5" sqref="A5:I5"/>
    </sheetView>
  </sheetViews>
  <sheetFormatPr defaultRowHeight="12" x14ac:dyDescent="0.2"/>
  <cols>
    <col min="1" max="1" width="6.7109375" style="2" customWidth="1"/>
    <col min="2" max="2" width="41.85546875" style="2" customWidth="1"/>
    <col min="3" max="3" width="8.7109375" style="52" customWidth="1"/>
    <col min="4" max="4" width="8.140625" style="53" customWidth="1"/>
    <col min="5" max="5" width="10" style="2" hidden="1" customWidth="1"/>
    <col min="6" max="7" width="9.140625" style="2" hidden="1" customWidth="1"/>
    <col min="8" max="9" width="12.710937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50" t="s">
        <v>62</v>
      </c>
      <c r="B1" s="150"/>
      <c r="C1" s="150"/>
      <c r="D1" s="150"/>
      <c r="E1" s="150"/>
      <c r="F1" s="150"/>
      <c r="G1" s="150"/>
      <c r="H1" s="150"/>
      <c r="I1" s="150"/>
    </row>
    <row r="2" spans="1:12" s="4" customFormat="1" ht="22.5" customHeight="1" x14ac:dyDescent="0.2">
      <c r="A2" s="151" t="s">
        <v>61</v>
      </c>
      <c r="B2" s="151"/>
      <c r="C2" s="151"/>
      <c r="D2" s="151"/>
      <c r="E2" s="3"/>
      <c r="F2" s="3"/>
      <c r="G2" s="3"/>
    </row>
    <row r="3" spans="1:12" s="7" customFormat="1" ht="14.25" x14ac:dyDescent="0.2">
      <c r="A3" s="5"/>
      <c r="B3" s="152"/>
      <c r="C3" s="152"/>
      <c r="D3" s="152"/>
      <c r="E3" s="6"/>
      <c r="F3" s="6"/>
    </row>
    <row r="4" spans="1:12" s="7" customFormat="1" ht="14.25" x14ac:dyDescent="0.2">
      <c r="A4" s="5"/>
      <c r="B4" s="153"/>
      <c r="C4" s="153"/>
      <c r="D4" s="153"/>
      <c r="E4" s="6"/>
      <c r="F4" s="6"/>
    </row>
    <row r="5" spans="1:12" s="9" customFormat="1" ht="76.5" x14ac:dyDescent="0.2">
      <c r="A5" s="164" t="s">
        <v>126</v>
      </c>
      <c r="B5" s="165" t="s">
        <v>127</v>
      </c>
      <c r="C5" s="166" t="s">
        <v>128</v>
      </c>
      <c r="D5" s="187" t="s">
        <v>0</v>
      </c>
      <c r="E5" s="167" t="s">
        <v>129</v>
      </c>
      <c r="F5" s="167" t="s">
        <v>130</v>
      </c>
      <c r="G5" s="8"/>
      <c r="H5" s="167" t="s">
        <v>129</v>
      </c>
      <c r="I5" s="167" t="s">
        <v>130</v>
      </c>
    </row>
    <row r="6" spans="1:12" s="7" customFormat="1" ht="25.5" x14ac:dyDescent="0.2">
      <c r="A6" s="94">
        <v>1</v>
      </c>
      <c r="B6" s="44" t="s">
        <v>120</v>
      </c>
      <c r="C6" s="33" t="s">
        <v>2</v>
      </c>
      <c r="D6" s="35">
        <v>2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45">
        <v>2</v>
      </c>
      <c r="B7" s="44" t="s">
        <v>113</v>
      </c>
      <c r="C7" s="97" t="s">
        <v>1</v>
      </c>
      <c r="D7" s="75">
        <v>900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46"/>
      <c r="B8" s="16"/>
      <c r="C8" s="16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134</v>
      </c>
      <c r="C9" s="97" t="s">
        <v>1</v>
      </c>
      <c r="D9" s="78">
        <v>18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55.5" customHeight="1" x14ac:dyDescent="0.2">
      <c r="A10" s="95">
        <v>4</v>
      </c>
      <c r="B10" s="54" t="s">
        <v>115</v>
      </c>
      <c r="C10" s="25" t="s">
        <v>2</v>
      </c>
      <c r="D10" s="29">
        <v>1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29"/>
      <c r="I10" s="29"/>
      <c r="J10" s="17"/>
      <c r="K10" s="17"/>
      <c r="L10" s="2"/>
    </row>
    <row r="11" spans="1:12" s="7" customFormat="1" ht="30.75" customHeight="1" x14ac:dyDescent="0.2">
      <c r="A11" s="147">
        <v>5</v>
      </c>
      <c r="B11" s="34" t="s">
        <v>63</v>
      </c>
      <c r="C11" s="33" t="s">
        <v>2</v>
      </c>
      <c r="D11" s="35">
        <v>2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35"/>
      <c r="I11" s="35"/>
      <c r="J11" s="17"/>
      <c r="K11" s="17"/>
      <c r="L11" s="2"/>
    </row>
    <row r="12" spans="1:12" s="7" customFormat="1" ht="36.75" customHeight="1" x14ac:dyDescent="0.2">
      <c r="A12" s="148"/>
      <c r="B12" s="23" t="s">
        <v>64</v>
      </c>
      <c r="C12" s="117" t="s">
        <v>2</v>
      </c>
      <c r="D12" s="37">
        <v>2</v>
      </c>
      <c r="E12" s="38"/>
      <c r="F12" s="38"/>
      <c r="G12" s="39"/>
      <c r="H12" s="37"/>
      <c r="I12" s="37"/>
      <c r="J12" s="17"/>
      <c r="K12" s="17"/>
      <c r="L12" s="2"/>
    </row>
    <row r="13" spans="1:12" s="7" customFormat="1" ht="30.75" customHeight="1" x14ac:dyDescent="0.2">
      <c r="A13" s="147">
        <v>6</v>
      </c>
      <c r="B13" s="34" t="s">
        <v>58</v>
      </c>
      <c r="C13" s="33" t="s">
        <v>2</v>
      </c>
      <c r="D13" s="35">
        <v>1</v>
      </c>
      <c r="E13" s="21" t="e">
        <f>$D13*#REF!</f>
        <v>#REF!</v>
      </c>
      <c r="F13" s="21" t="e">
        <f>$D13*#REF!</f>
        <v>#REF!</v>
      </c>
      <c r="G13" s="21" t="e">
        <f>$D13*#REF!</f>
        <v>#REF!</v>
      </c>
      <c r="H13" s="35"/>
      <c r="I13" s="35"/>
      <c r="J13" s="17"/>
      <c r="K13" s="17"/>
      <c r="L13" s="2"/>
    </row>
    <row r="14" spans="1:12" s="7" customFormat="1" ht="30.75" customHeight="1" x14ac:dyDescent="0.2">
      <c r="A14" s="148"/>
      <c r="B14" s="23" t="s">
        <v>59</v>
      </c>
      <c r="C14" s="117" t="s">
        <v>2</v>
      </c>
      <c r="D14" s="37">
        <v>1</v>
      </c>
      <c r="E14" s="38"/>
      <c r="F14" s="38"/>
      <c r="G14" s="39"/>
      <c r="H14" s="37"/>
      <c r="I14" s="37"/>
      <c r="J14" s="17"/>
      <c r="K14" s="17"/>
      <c r="L14" s="2"/>
    </row>
    <row r="15" spans="1:12" ht="25.5" x14ac:dyDescent="0.2">
      <c r="A15" s="144">
        <v>7</v>
      </c>
      <c r="B15" s="12" t="s">
        <v>5</v>
      </c>
      <c r="C15" s="97" t="s">
        <v>1</v>
      </c>
      <c r="D15" s="58">
        <v>1960</v>
      </c>
      <c r="E15" s="21" t="e">
        <f>$D15*#REF!</f>
        <v>#REF!</v>
      </c>
      <c r="F15" s="21" t="e">
        <f>$D15*#REF!</f>
        <v>#REF!</v>
      </c>
      <c r="G15" s="21" t="e">
        <f>$D15*#REF!</f>
        <v>#REF!</v>
      </c>
      <c r="H15" s="58"/>
      <c r="I15" s="58"/>
      <c r="J15" s="17"/>
      <c r="K15" s="17"/>
    </row>
    <row r="16" spans="1:12" ht="12.75" x14ac:dyDescent="0.2">
      <c r="A16" s="144"/>
      <c r="B16" s="15" t="s">
        <v>6</v>
      </c>
      <c r="C16" s="115" t="s">
        <v>1</v>
      </c>
      <c r="D16" s="55">
        <v>1999.2</v>
      </c>
      <c r="E16" s="19"/>
      <c r="F16" s="19"/>
      <c r="G16" s="19"/>
      <c r="H16" s="55"/>
      <c r="I16" s="55"/>
      <c r="J16" s="17"/>
      <c r="K16" s="17"/>
    </row>
    <row r="17" spans="1:12" s="7" customFormat="1" ht="14.25" x14ac:dyDescent="0.2">
      <c r="A17" s="144"/>
      <c r="B17" s="56" t="s">
        <v>8</v>
      </c>
      <c r="C17" s="117" t="s">
        <v>3</v>
      </c>
      <c r="D17" s="57">
        <v>368.48</v>
      </c>
      <c r="F17" s="24"/>
      <c r="G17" s="24"/>
      <c r="H17" s="57"/>
      <c r="I17" s="57"/>
      <c r="J17" s="17"/>
      <c r="K17" s="17"/>
      <c r="L17" s="2"/>
    </row>
    <row r="18" spans="1:12" ht="30.75" customHeight="1" x14ac:dyDescent="0.2">
      <c r="A18" s="144">
        <v>8</v>
      </c>
      <c r="B18" s="12" t="s">
        <v>116</v>
      </c>
      <c r="C18" s="97" t="s">
        <v>1</v>
      </c>
      <c r="D18" s="12">
        <v>20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12"/>
      <c r="I18" s="12"/>
      <c r="J18" s="17"/>
      <c r="K18" s="17"/>
    </row>
    <row r="19" spans="1:12" ht="12.75" x14ac:dyDescent="0.2">
      <c r="A19" s="144"/>
      <c r="B19" s="15" t="s">
        <v>33</v>
      </c>
      <c r="C19" s="115" t="s">
        <v>1</v>
      </c>
      <c r="D19" s="19">
        <v>20.400000000000002</v>
      </c>
      <c r="E19" s="19"/>
      <c r="F19" s="19"/>
      <c r="G19" s="19"/>
      <c r="H19" s="19"/>
      <c r="I19" s="19"/>
      <c r="J19" s="17"/>
      <c r="K19" s="17"/>
    </row>
    <row r="20" spans="1:12" ht="12.75" x14ac:dyDescent="0.2">
      <c r="A20" s="144"/>
      <c r="B20" s="15" t="s">
        <v>56</v>
      </c>
      <c r="C20" s="115" t="s">
        <v>3</v>
      </c>
      <c r="D20" s="72">
        <v>10</v>
      </c>
      <c r="E20" s="19"/>
      <c r="F20" s="19"/>
      <c r="G20" s="19"/>
      <c r="H20" s="72"/>
      <c r="I20" s="72"/>
      <c r="J20" s="17"/>
      <c r="K20" s="17"/>
    </row>
    <row r="21" spans="1:12" s="7" customFormat="1" ht="30" customHeight="1" x14ac:dyDescent="0.2">
      <c r="A21" s="113">
        <v>9</v>
      </c>
      <c r="B21" s="62" t="s">
        <v>21</v>
      </c>
      <c r="C21" s="119" t="s">
        <v>3</v>
      </c>
      <c r="D21" s="62">
        <v>36</v>
      </c>
      <c r="E21" s="61" t="e">
        <f>$D21*#REF!</f>
        <v>#REF!</v>
      </c>
      <c r="F21" s="61" t="e">
        <f>$D21*#REF!</f>
        <v>#REF!</v>
      </c>
      <c r="G21" s="61" t="e">
        <f>$D21*#REF!</f>
        <v>#REF!</v>
      </c>
      <c r="H21" s="62"/>
      <c r="I21" s="62"/>
    </row>
    <row r="22" spans="1:12" s="7" customFormat="1" ht="30" customHeight="1" x14ac:dyDescent="0.2">
      <c r="A22" s="113">
        <v>10</v>
      </c>
      <c r="B22" s="62" t="s">
        <v>20</v>
      </c>
      <c r="C22" s="119" t="s">
        <v>3</v>
      </c>
      <c r="D22" s="62">
        <v>1</v>
      </c>
      <c r="E22" s="61" t="e">
        <f>$D22*#REF!</f>
        <v>#REF!</v>
      </c>
      <c r="F22" s="61" t="e">
        <f>$D22*#REF!</f>
        <v>#REF!</v>
      </c>
      <c r="G22" s="61" t="e">
        <f>$D22*#REF!</f>
        <v>#REF!</v>
      </c>
      <c r="H22" s="62"/>
      <c r="I22" s="62"/>
    </row>
    <row r="23" spans="1:12" s="7" customFormat="1" ht="30" customHeight="1" x14ac:dyDescent="0.2">
      <c r="A23" s="113">
        <v>11</v>
      </c>
      <c r="B23" s="62" t="s">
        <v>19</v>
      </c>
      <c r="C23" s="119" t="s">
        <v>3</v>
      </c>
      <c r="D23" s="62">
        <v>2</v>
      </c>
      <c r="E23" s="61" t="e">
        <f>$D23*#REF!</f>
        <v>#REF!</v>
      </c>
      <c r="F23" s="61" t="e">
        <f>$D23*#REF!</f>
        <v>#REF!</v>
      </c>
      <c r="G23" s="61" t="e">
        <f>$D23*#REF!</f>
        <v>#REF!</v>
      </c>
      <c r="H23" s="62"/>
      <c r="I23" s="62"/>
    </row>
    <row r="24" spans="1:12" s="7" customFormat="1" ht="31.5" customHeight="1" x14ac:dyDescent="0.2">
      <c r="A24" s="95">
        <v>12</v>
      </c>
      <c r="B24" s="26" t="s">
        <v>10</v>
      </c>
      <c r="C24" s="25" t="s">
        <v>2</v>
      </c>
      <c r="D24" s="30">
        <v>39</v>
      </c>
      <c r="E24" s="21" t="e">
        <f>$D24*#REF!</f>
        <v>#REF!</v>
      </c>
      <c r="F24" s="21" t="e">
        <f>$D24*#REF!</f>
        <v>#REF!</v>
      </c>
      <c r="G24" s="21" t="e">
        <f>$D24*#REF!</f>
        <v>#REF!</v>
      </c>
      <c r="H24" s="30"/>
      <c r="I24" s="30"/>
      <c r="J24" s="17"/>
      <c r="K24" s="17"/>
      <c r="L24" s="2"/>
    </row>
    <row r="25" spans="1:12" s="7" customFormat="1" ht="14.25" customHeight="1" x14ac:dyDescent="0.2">
      <c r="A25" s="147">
        <v>13</v>
      </c>
      <c r="B25" s="54" t="s">
        <v>22</v>
      </c>
      <c r="C25" s="25" t="s">
        <v>2</v>
      </c>
      <c r="D25" s="29">
        <v>1</v>
      </c>
      <c r="E25" s="21" t="e">
        <f>$D25*#REF!</f>
        <v>#REF!</v>
      </c>
      <c r="F25" s="21" t="e">
        <f>$D25*#REF!</f>
        <v>#REF!</v>
      </c>
      <c r="G25" s="21" t="e">
        <f>$D25*#REF!</f>
        <v>#REF!</v>
      </c>
      <c r="H25" s="29"/>
      <c r="I25" s="29"/>
      <c r="J25" s="17"/>
      <c r="K25" s="17"/>
      <c r="L25" s="2"/>
    </row>
    <row r="26" spans="1:12" ht="25.5" customHeight="1" x14ac:dyDescent="0.2">
      <c r="A26" s="148"/>
      <c r="B26" s="15" t="s">
        <v>43</v>
      </c>
      <c r="C26" s="115" t="s">
        <v>3</v>
      </c>
      <c r="D26" s="15">
        <v>1</v>
      </c>
      <c r="E26" s="19"/>
      <c r="F26" s="19"/>
      <c r="G26" s="19"/>
      <c r="H26" s="15"/>
      <c r="I26" s="15"/>
      <c r="J26" s="17"/>
      <c r="K26" s="17"/>
    </row>
    <row r="27" spans="1:12" ht="25.5" x14ac:dyDescent="0.2">
      <c r="A27" s="95">
        <v>14</v>
      </c>
      <c r="B27" s="12" t="s">
        <v>44</v>
      </c>
      <c r="C27" s="97" t="s">
        <v>3</v>
      </c>
      <c r="D27" s="12">
        <v>8</v>
      </c>
      <c r="E27" s="12" t="e">
        <f>$D27*#REF!</f>
        <v>#REF!</v>
      </c>
      <c r="F27" s="12" t="e">
        <f>$D27*#REF!</f>
        <v>#REF!</v>
      </c>
      <c r="G27" s="12" t="e">
        <f>$D27*#REF!</f>
        <v>#REF!</v>
      </c>
      <c r="H27" s="12"/>
      <c r="I27" s="12"/>
    </row>
    <row r="28" spans="1:12" ht="12.75" x14ac:dyDescent="0.2">
      <c r="A28" s="98"/>
      <c r="B28" s="15" t="s">
        <v>45</v>
      </c>
      <c r="C28" s="115" t="s">
        <v>3</v>
      </c>
      <c r="D28" s="105">
        <v>8</v>
      </c>
      <c r="E28" s="15"/>
      <c r="F28" s="15"/>
      <c r="G28" s="15"/>
      <c r="H28" s="105"/>
      <c r="I28" s="105"/>
    </row>
    <row r="29" spans="1:12" s="7" customFormat="1" ht="25.5" customHeight="1" x14ac:dyDescent="0.2">
      <c r="A29" s="85">
        <v>15</v>
      </c>
      <c r="B29" s="34" t="s">
        <v>12</v>
      </c>
      <c r="C29" s="33" t="s">
        <v>1</v>
      </c>
      <c r="D29" s="35">
        <v>90</v>
      </c>
      <c r="E29" s="21" t="e">
        <f>$D29*#REF!</f>
        <v>#REF!</v>
      </c>
      <c r="F29" s="21" t="e">
        <f>$D29*#REF!</f>
        <v>#REF!</v>
      </c>
      <c r="G29" s="21" t="e">
        <f>$D29*#REF!</f>
        <v>#REF!</v>
      </c>
      <c r="H29" s="35"/>
      <c r="I29" s="35"/>
      <c r="J29" s="17"/>
      <c r="K29" s="17"/>
      <c r="L29" s="2"/>
    </row>
    <row r="30" spans="1:12" s="7" customFormat="1" ht="18" customHeight="1" x14ac:dyDescent="0.2">
      <c r="A30" s="106"/>
      <c r="B30" s="22" t="s">
        <v>23</v>
      </c>
      <c r="C30" s="117" t="s">
        <v>1</v>
      </c>
      <c r="D30" s="37">
        <v>27</v>
      </c>
      <c r="E30" s="38"/>
      <c r="F30" s="38"/>
      <c r="G30" s="39"/>
      <c r="H30" s="37"/>
      <c r="I30" s="37"/>
      <c r="J30" s="17"/>
      <c r="K30" s="17"/>
      <c r="L30" s="2"/>
    </row>
    <row r="31" spans="1:12" s="7" customFormat="1" ht="18" customHeight="1" x14ac:dyDescent="0.2">
      <c r="A31" s="106"/>
      <c r="B31" s="22" t="s">
        <v>7</v>
      </c>
      <c r="C31" s="117" t="s">
        <v>1</v>
      </c>
      <c r="D31" s="37">
        <v>11.997</v>
      </c>
      <c r="E31" s="38"/>
      <c r="F31" s="38"/>
      <c r="G31" s="39"/>
      <c r="H31" s="37"/>
      <c r="I31" s="37"/>
      <c r="J31" s="17"/>
      <c r="K31" s="17"/>
      <c r="L31" s="2"/>
    </row>
    <row r="32" spans="1:12" s="7" customFormat="1" ht="17.25" customHeight="1" x14ac:dyDescent="0.2">
      <c r="A32" s="106"/>
      <c r="B32" s="22" t="s">
        <v>24</v>
      </c>
      <c r="C32" s="117" t="s">
        <v>1</v>
      </c>
      <c r="D32" s="37">
        <v>6.0030000000000001</v>
      </c>
      <c r="E32" s="38"/>
      <c r="F32" s="38"/>
      <c r="G32" s="39"/>
      <c r="H32" s="37"/>
      <c r="I32" s="37"/>
      <c r="J32" s="17"/>
      <c r="K32" s="17"/>
      <c r="L32" s="2"/>
    </row>
    <row r="33" spans="1:12" s="7" customFormat="1" ht="18.75" customHeight="1" x14ac:dyDescent="0.2">
      <c r="A33" s="106"/>
      <c r="B33" s="22" t="s">
        <v>34</v>
      </c>
      <c r="C33" s="117" t="s">
        <v>1</v>
      </c>
      <c r="D33" s="37">
        <v>45</v>
      </c>
      <c r="E33" s="38"/>
      <c r="F33" s="38"/>
      <c r="G33" s="39"/>
      <c r="H33" s="37"/>
      <c r="I33" s="37"/>
      <c r="J33" s="17"/>
      <c r="K33" s="17"/>
      <c r="L33" s="2"/>
    </row>
    <row r="34" spans="1:12" s="7" customFormat="1" ht="14.25" x14ac:dyDescent="0.2">
      <c r="A34" s="107"/>
      <c r="B34" s="28"/>
      <c r="C34" s="40"/>
      <c r="D34" s="41"/>
      <c r="E34" s="42"/>
      <c r="F34" s="42"/>
      <c r="G34" s="43"/>
      <c r="H34" s="41"/>
      <c r="I34" s="41"/>
      <c r="J34" s="17"/>
      <c r="K34" s="17"/>
      <c r="L34" s="2"/>
    </row>
    <row r="35" spans="1:12" s="7" customFormat="1" ht="24" customHeight="1" x14ac:dyDescent="0.2">
      <c r="A35" s="95"/>
      <c r="B35" s="35" t="s">
        <v>35</v>
      </c>
      <c r="C35" s="116" t="s">
        <v>3</v>
      </c>
      <c r="D35" s="69">
        <v>185</v>
      </c>
      <c r="E35" s="70"/>
      <c r="F35" s="70"/>
      <c r="G35" s="21" t="e">
        <f>$D35*#REF!</f>
        <v>#REF!</v>
      </c>
      <c r="H35" s="69"/>
      <c r="I35" s="69"/>
    </row>
    <row r="36" spans="1:12" s="7" customFormat="1" ht="14.25" x14ac:dyDescent="0.2">
      <c r="A36" s="95"/>
      <c r="B36" s="36" t="s">
        <v>25</v>
      </c>
      <c r="C36" s="116" t="s">
        <v>3</v>
      </c>
      <c r="D36" s="69">
        <v>20</v>
      </c>
      <c r="E36" s="70"/>
      <c r="F36" s="70"/>
      <c r="G36" s="21" t="e">
        <f>$D36*#REF!</f>
        <v>#REF!</v>
      </c>
      <c r="H36" s="69"/>
      <c r="I36" s="69"/>
    </row>
    <row r="37" spans="1:12" s="7" customFormat="1" ht="14.25" x14ac:dyDescent="0.2">
      <c r="A37" s="95"/>
      <c r="B37" s="36" t="s">
        <v>13</v>
      </c>
      <c r="C37" s="116" t="s">
        <v>3</v>
      </c>
      <c r="D37" s="69">
        <v>370</v>
      </c>
      <c r="E37" s="38"/>
      <c r="F37" s="38"/>
      <c r="G37" s="21" t="e">
        <f>$D37*#REF!</f>
        <v>#REF!</v>
      </c>
      <c r="H37" s="69"/>
      <c r="I37" s="69"/>
    </row>
    <row r="38" spans="1:12" ht="34.5" customHeight="1" x14ac:dyDescent="0.2">
      <c r="A38" s="94">
        <v>16</v>
      </c>
      <c r="B38" s="12" t="s">
        <v>117</v>
      </c>
      <c r="C38" s="96" t="s">
        <v>3</v>
      </c>
      <c r="D38" s="157">
        <v>10</v>
      </c>
      <c r="E38" s="78" t="e">
        <f>$D38*#REF!</f>
        <v>#REF!</v>
      </c>
      <c r="F38" s="78" t="e">
        <f>$D38*#REF!</f>
        <v>#REF!</v>
      </c>
      <c r="G38" s="78" t="e">
        <f>$D38*#REF!</f>
        <v>#REF!</v>
      </c>
      <c r="H38" s="13"/>
      <c r="I38" s="13"/>
      <c r="J38" s="17"/>
      <c r="K38" s="17"/>
    </row>
    <row r="39" spans="1:12" ht="36" customHeight="1" x14ac:dyDescent="0.2">
      <c r="A39" s="145">
        <v>17</v>
      </c>
      <c r="B39" s="18" t="s">
        <v>15</v>
      </c>
      <c r="C39" s="114" t="s">
        <v>16</v>
      </c>
      <c r="D39" s="12">
        <v>0.02</v>
      </c>
      <c r="E39" s="21" t="e">
        <f>$D39*#REF!</f>
        <v>#REF!</v>
      </c>
      <c r="F39" s="21" t="e">
        <f>$D39*#REF!</f>
        <v>#REF!</v>
      </c>
      <c r="G39" s="21" t="e">
        <f>$D39*#REF!</f>
        <v>#REF!</v>
      </c>
      <c r="H39" s="12"/>
      <c r="I39" s="12"/>
      <c r="J39" s="17"/>
      <c r="K39" s="17"/>
    </row>
    <row r="40" spans="1:12" ht="14.25" x14ac:dyDescent="0.2">
      <c r="A40" s="154"/>
      <c r="B40" s="15" t="s">
        <v>17</v>
      </c>
      <c r="C40" s="115" t="s">
        <v>16</v>
      </c>
      <c r="D40" s="108">
        <v>2.0400000000000001E-2</v>
      </c>
      <c r="E40" s="19"/>
      <c r="F40" s="19"/>
      <c r="G40" s="19"/>
      <c r="H40" s="108"/>
      <c r="I40" s="108"/>
      <c r="J40" s="17"/>
      <c r="K40" s="17"/>
    </row>
    <row r="41" spans="1:12" s="7" customFormat="1" ht="14.25" x14ac:dyDescent="0.2">
      <c r="A41" s="94">
        <v>18</v>
      </c>
      <c r="B41" s="85" t="s">
        <v>118</v>
      </c>
      <c r="C41" s="80" t="s">
        <v>2</v>
      </c>
      <c r="D41" s="29">
        <v>36</v>
      </c>
      <c r="E41" s="21" t="e">
        <f>$D41*#REF!</f>
        <v>#REF!</v>
      </c>
      <c r="F41" s="21" t="e">
        <f>$D41*#REF!</f>
        <v>#REF!</v>
      </c>
      <c r="G41" s="21" t="e">
        <f>$D41*#REF!</f>
        <v>#REF!</v>
      </c>
      <c r="H41" s="29"/>
      <c r="I41" s="29"/>
      <c r="J41" s="17"/>
      <c r="K41" s="17"/>
    </row>
    <row r="42" spans="1:12" s="7" customFormat="1" ht="33" customHeight="1" x14ac:dyDescent="0.2">
      <c r="A42" s="94">
        <v>19</v>
      </c>
      <c r="B42" s="85" t="s">
        <v>133</v>
      </c>
      <c r="C42" s="80" t="s">
        <v>2</v>
      </c>
      <c r="D42" s="29">
        <v>1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29"/>
      <c r="I42" s="29"/>
      <c r="J42" s="17"/>
      <c r="K42" s="17"/>
    </row>
    <row r="43" spans="1:12" ht="27.75" customHeight="1" x14ac:dyDescent="0.2">
      <c r="A43" s="112">
        <v>20</v>
      </c>
      <c r="B43" s="82" t="s">
        <v>119</v>
      </c>
      <c r="C43" s="114" t="s">
        <v>3</v>
      </c>
      <c r="D43" s="12">
        <v>37</v>
      </c>
      <c r="E43" s="21" t="e">
        <f>$D43*#REF!</f>
        <v>#REF!</v>
      </c>
      <c r="F43" s="21" t="e">
        <f>$D43*#REF!</f>
        <v>#REF!</v>
      </c>
      <c r="G43" s="21" t="e">
        <f>$D43*#REF!</f>
        <v>#REF!</v>
      </c>
      <c r="H43" s="12"/>
      <c r="I43" s="12"/>
    </row>
    <row r="44" spans="1:12" s="7" customFormat="1" ht="24" customHeight="1" x14ac:dyDescent="0.2">
      <c r="A44" s="94">
        <v>21</v>
      </c>
      <c r="B44" s="85" t="s">
        <v>26</v>
      </c>
      <c r="C44" s="80" t="s">
        <v>2</v>
      </c>
      <c r="D44" s="29">
        <v>36</v>
      </c>
      <c r="E44" s="21" t="e">
        <f>$D44*#REF!</f>
        <v>#REF!</v>
      </c>
      <c r="F44" s="21" t="e">
        <f>$D44*#REF!</f>
        <v>#REF!</v>
      </c>
      <c r="G44" s="21" t="e">
        <f>$D44*#REF!</f>
        <v>#REF!</v>
      </c>
      <c r="H44" s="29"/>
      <c r="I44" s="29"/>
      <c r="J44" s="17"/>
      <c r="K44" s="17"/>
      <c r="L44" s="2"/>
    </row>
    <row r="45" spans="1:12" s="7" customFormat="1" ht="21" customHeight="1" x14ac:dyDescent="0.2">
      <c r="A45" s="94">
        <v>22</v>
      </c>
      <c r="B45" s="85" t="s">
        <v>28</v>
      </c>
      <c r="C45" s="80" t="s">
        <v>2</v>
      </c>
      <c r="D45" s="29">
        <v>1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  <c r="L45" s="2"/>
    </row>
    <row r="46" spans="1:12" s="7" customFormat="1" ht="25.5" x14ac:dyDescent="0.2">
      <c r="A46" s="94">
        <v>23</v>
      </c>
      <c r="B46" s="26" t="s">
        <v>27</v>
      </c>
      <c r="C46" s="25" t="s">
        <v>2</v>
      </c>
      <c r="D46" s="30">
        <v>37</v>
      </c>
      <c r="E46" s="21" t="e">
        <f>$D46*#REF!</f>
        <v>#REF!</v>
      </c>
      <c r="F46" s="21" t="e">
        <f>$D46*#REF!</f>
        <v>#REF!</v>
      </c>
      <c r="G46" s="21" t="e">
        <f>$D46*#REF!</f>
        <v>#REF!</v>
      </c>
      <c r="H46" s="30"/>
      <c r="I46" s="30"/>
      <c r="J46" s="17"/>
      <c r="K46" s="17"/>
      <c r="L46" s="2"/>
    </row>
    <row r="47" spans="1:12" s="7" customFormat="1" ht="14.25" customHeight="1" x14ac:dyDescent="0.2">
      <c r="B47" s="50" t="s">
        <v>4</v>
      </c>
      <c r="C47" s="51"/>
      <c r="D47" s="51"/>
      <c r="H47" s="51"/>
      <c r="I47" s="51"/>
    </row>
    <row r="48" spans="1:12" s="7" customFormat="1" ht="14.25" x14ac:dyDescent="0.2">
      <c r="A48" s="47">
        <v>1</v>
      </c>
      <c r="B48" s="48" t="s">
        <v>29</v>
      </c>
      <c r="C48" s="49" t="s">
        <v>2</v>
      </c>
      <c r="D48" s="47">
        <v>36</v>
      </c>
      <c r="E48" s="86"/>
      <c r="F48" s="86"/>
      <c r="G48" s="86"/>
      <c r="H48" s="47"/>
      <c r="I48" s="47"/>
    </row>
    <row r="49" spans="1:9" s="7" customFormat="1" ht="14.25" x14ac:dyDescent="0.2">
      <c r="A49" s="47">
        <v>2</v>
      </c>
      <c r="B49" s="48" t="s">
        <v>30</v>
      </c>
      <c r="C49" s="49" t="s">
        <v>2</v>
      </c>
      <c r="D49" s="47">
        <v>1</v>
      </c>
      <c r="E49" s="86"/>
      <c r="F49" s="86"/>
      <c r="G49" s="86"/>
      <c r="H49" s="47"/>
      <c r="I49" s="47"/>
    </row>
    <row r="50" spans="1:9" s="7" customFormat="1" ht="14.25" x14ac:dyDescent="0.2">
      <c r="A50" s="47">
        <v>3</v>
      </c>
      <c r="B50" s="48" t="s">
        <v>9</v>
      </c>
      <c r="C50" s="49" t="s">
        <v>2</v>
      </c>
      <c r="D50" s="47">
        <v>36</v>
      </c>
      <c r="H50" s="47"/>
      <c r="I50" s="47"/>
    </row>
    <row r="51" spans="1:9" s="7" customFormat="1" ht="14.25" x14ac:dyDescent="0.2">
      <c r="A51" s="47">
        <v>4</v>
      </c>
      <c r="B51" s="48" t="s">
        <v>31</v>
      </c>
      <c r="C51" s="49" t="s">
        <v>2</v>
      </c>
      <c r="D51" s="47">
        <v>1</v>
      </c>
      <c r="H51" s="47"/>
      <c r="I51" s="47"/>
    </row>
    <row r="52" spans="1:9" s="7" customFormat="1" ht="14.25" x14ac:dyDescent="0.2">
      <c r="A52" s="47">
        <v>5</v>
      </c>
      <c r="B52" s="48" t="s">
        <v>47</v>
      </c>
      <c r="C52" s="49" t="s">
        <v>2</v>
      </c>
      <c r="D52" s="47">
        <v>2</v>
      </c>
      <c r="H52" s="47"/>
      <c r="I52" s="47"/>
    </row>
    <row r="53" spans="1:9" ht="12.75" x14ac:dyDescent="0.2">
      <c r="A53" s="158"/>
      <c r="B53" s="159" t="s">
        <v>123</v>
      </c>
      <c r="C53" s="196"/>
      <c r="D53" s="195"/>
      <c r="E53" s="161"/>
      <c r="F53" s="161"/>
      <c r="H53" s="162"/>
      <c r="I53" s="162"/>
    </row>
    <row r="54" spans="1:9" ht="25.5" x14ac:dyDescent="0.2">
      <c r="A54" s="158"/>
      <c r="B54" s="163" t="s">
        <v>124</v>
      </c>
      <c r="C54" s="196"/>
      <c r="D54" s="195"/>
      <c r="E54" s="161"/>
      <c r="F54" s="161"/>
      <c r="H54" s="162"/>
      <c r="I54" s="162"/>
    </row>
    <row r="55" spans="1:9" ht="12.75" x14ac:dyDescent="0.2">
      <c r="A55" s="158"/>
      <c r="B55" s="159" t="s">
        <v>123</v>
      </c>
      <c r="C55" s="196"/>
      <c r="D55" s="195"/>
      <c r="E55" s="161"/>
      <c r="F55" s="161"/>
      <c r="H55" s="162"/>
      <c r="I55" s="162"/>
    </row>
    <row r="56" spans="1:9" ht="12.75" x14ac:dyDescent="0.2">
      <c r="A56" s="158"/>
      <c r="B56" s="163" t="s">
        <v>125</v>
      </c>
      <c r="C56" s="196"/>
      <c r="D56" s="195"/>
      <c r="E56" s="161"/>
      <c r="F56" s="161"/>
      <c r="H56" s="162"/>
      <c r="I56" s="162"/>
    </row>
  </sheetData>
  <mergeCells count="11">
    <mergeCell ref="A1:I1"/>
    <mergeCell ref="A7:A8"/>
    <mergeCell ref="A2:D2"/>
    <mergeCell ref="B3:D3"/>
    <mergeCell ref="B4:D4"/>
    <mergeCell ref="A11:A12"/>
    <mergeCell ref="A13:A14"/>
    <mergeCell ref="A15:A17"/>
    <mergeCell ref="A18:A20"/>
    <mergeCell ref="A25:A26"/>
    <mergeCell ref="A39:A4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opLeftCell="A37" workbookViewId="0">
      <selection activeCell="A47" sqref="A47:I50"/>
    </sheetView>
  </sheetViews>
  <sheetFormatPr defaultRowHeight="12" x14ac:dyDescent="0.2"/>
  <cols>
    <col min="1" max="1" width="6.85546875" style="2" customWidth="1"/>
    <col min="2" max="2" width="41.85546875" style="2" customWidth="1"/>
    <col min="3" max="3" width="8.7109375" style="52" customWidth="1"/>
    <col min="4" max="4" width="8.140625" style="53" customWidth="1"/>
    <col min="5" max="5" width="10" style="2" hidden="1" customWidth="1"/>
    <col min="6" max="7" width="9.140625" style="2" hidden="1" customWidth="1"/>
    <col min="8" max="9" width="13.4257812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50" t="s">
        <v>66</v>
      </c>
      <c r="B1" s="150"/>
      <c r="C1" s="150"/>
      <c r="D1" s="150"/>
      <c r="E1" s="150"/>
      <c r="F1" s="150"/>
      <c r="G1" s="150"/>
      <c r="H1" s="150"/>
      <c r="I1" s="150"/>
    </row>
    <row r="2" spans="1:12" s="4" customFormat="1" ht="22.5" customHeight="1" x14ac:dyDescent="0.2">
      <c r="A2" s="151" t="s">
        <v>65</v>
      </c>
      <c r="B2" s="151"/>
      <c r="C2" s="151"/>
      <c r="D2" s="151"/>
      <c r="E2" s="3"/>
      <c r="F2" s="3"/>
      <c r="G2" s="3"/>
    </row>
    <row r="3" spans="1:12" s="7" customFormat="1" ht="14.25" x14ac:dyDescent="0.2">
      <c r="A3" s="5"/>
      <c r="B3" s="152"/>
      <c r="C3" s="152"/>
      <c r="D3" s="152"/>
      <c r="E3" s="6"/>
      <c r="F3" s="6"/>
    </row>
    <row r="4" spans="1:12" s="7" customFormat="1" ht="14.25" x14ac:dyDescent="0.2">
      <c r="A4" s="5"/>
      <c r="B4" s="153"/>
      <c r="C4" s="153"/>
      <c r="D4" s="153"/>
      <c r="E4" s="6"/>
      <c r="F4" s="6"/>
    </row>
    <row r="5" spans="1:12" s="9" customFormat="1" ht="76.5" x14ac:dyDescent="0.2">
      <c r="A5" s="164" t="s">
        <v>126</v>
      </c>
      <c r="B5" s="165" t="s">
        <v>127</v>
      </c>
      <c r="C5" s="166" t="s">
        <v>128</v>
      </c>
      <c r="D5" s="187" t="s">
        <v>0</v>
      </c>
      <c r="E5" s="167" t="s">
        <v>129</v>
      </c>
      <c r="F5" s="167" t="s">
        <v>130</v>
      </c>
      <c r="G5" s="8"/>
      <c r="H5" s="167" t="s">
        <v>129</v>
      </c>
      <c r="I5" s="167" t="s">
        <v>130</v>
      </c>
    </row>
    <row r="6" spans="1:12" s="7" customFormat="1" ht="25.5" x14ac:dyDescent="0.2">
      <c r="A6" s="94">
        <v>1</v>
      </c>
      <c r="B6" s="44" t="s">
        <v>112</v>
      </c>
      <c r="C6" s="99" t="s">
        <v>2</v>
      </c>
      <c r="D6" s="35">
        <v>4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45">
        <v>2</v>
      </c>
      <c r="B7" s="44" t="s">
        <v>113</v>
      </c>
      <c r="C7" s="97" t="s">
        <v>1</v>
      </c>
      <c r="D7" s="75">
        <v>520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46"/>
      <c r="B8" s="16"/>
      <c r="C8" s="16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134</v>
      </c>
      <c r="C9" s="97" t="s">
        <v>1</v>
      </c>
      <c r="D9" s="78">
        <v>75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55.5" customHeight="1" x14ac:dyDescent="0.2">
      <c r="A10" s="95">
        <v>4</v>
      </c>
      <c r="B10" s="54" t="s">
        <v>115</v>
      </c>
      <c r="C10" s="25" t="s">
        <v>2</v>
      </c>
      <c r="D10" s="29">
        <v>1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29"/>
      <c r="I10" s="29"/>
      <c r="J10" s="17"/>
      <c r="K10" s="17"/>
      <c r="L10" s="2"/>
    </row>
    <row r="11" spans="1:12" s="7" customFormat="1" ht="30.75" customHeight="1" x14ac:dyDescent="0.2">
      <c r="A11" s="147">
        <v>5</v>
      </c>
      <c r="B11" s="34" t="s">
        <v>52</v>
      </c>
      <c r="C11" s="33" t="s">
        <v>2</v>
      </c>
      <c r="D11" s="35">
        <v>2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35"/>
      <c r="I11" s="35"/>
      <c r="J11" s="17"/>
      <c r="K11" s="17"/>
      <c r="L11" s="2"/>
    </row>
    <row r="12" spans="1:12" s="7" customFormat="1" ht="36.75" customHeight="1" x14ac:dyDescent="0.2">
      <c r="A12" s="148"/>
      <c r="B12" s="23" t="s">
        <v>53</v>
      </c>
      <c r="C12" s="117" t="s">
        <v>2</v>
      </c>
      <c r="D12" s="37">
        <v>2</v>
      </c>
      <c r="E12" s="38"/>
      <c r="F12" s="38"/>
      <c r="G12" s="39"/>
      <c r="H12" s="37"/>
      <c r="I12" s="37"/>
      <c r="J12" s="17"/>
      <c r="K12" s="17"/>
      <c r="L12" s="2"/>
    </row>
    <row r="13" spans="1:12" s="7" customFormat="1" ht="30.75" customHeight="1" x14ac:dyDescent="0.2">
      <c r="A13" s="147">
        <v>6</v>
      </c>
      <c r="B13" s="34" t="s">
        <v>40</v>
      </c>
      <c r="C13" s="33" t="s">
        <v>2</v>
      </c>
      <c r="D13" s="35">
        <v>2</v>
      </c>
      <c r="E13" s="21" t="e">
        <f>$D13*#REF!</f>
        <v>#REF!</v>
      </c>
      <c r="F13" s="21" t="e">
        <f>$D13*#REF!</f>
        <v>#REF!</v>
      </c>
      <c r="G13" s="21" t="e">
        <f>$D13*#REF!</f>
        <v>#REF!</v>
      </c>
      <c r="H13" s="35"/>
      <c r="I13" s="35"/>
      <c r="J13" s="17"/>
      <c r="K13" s="17"/>
      <c r="L13" s="2"/>
    </row>
    <row r="14" spans="1:12" s="7" customFormat="1" ht="36.75" customHeight="1" x14ac:dyDescent="0.2">
      <c r="A14" s="148"/>
      <c r="B14" s="23" t="s">
        <v>41</v>
      </c>
      <c r="C14" s="117" t="s">
        <v>2</v>
      </c>
      <c r="D14" s="37">
        <v>2</v>
      </c>
      <c r="E14" s="38"/>
      <c r="F14" s="38"/>
      <c r="G14" s="39"/>
      <c r="H14" s="37"/>
      <c r="I14" s="37"/>
      <c r="J14" s="17"/>
      <c r="K14" s="17"/>
      <c r="L14" s="2"/>
    </row>
    <row r="15" spans="1:12" ht="25.5" x14ac:dyDescent="0.2">
      <c r="A15" s="144">
        <v>7</v>
      </c>
      <c r="B15" s="12" t="s">
        <v>5</v>
      </c>
      <c r="C15" s="97" t="s">
        <v>1</v>
      </c>
      <c r="D15" s="156">
        <v>1000</v>
      </c>
      <c r="E15" s="21" t="e">
        <f>$D15*#REF!</f>
        <v>#REF!</v>
      </c>
      <c r="F15" s="21" t="e">
        <f>$D15*#REF!</f>
        <v>#REF!</v>
      </c>
      <c r="G15" s="21" t="e">
        <f>$D15*#REF!</f>
        <v>#REF!</v>
      </c>
      <c r="H15" s="58"/>
      <c r="I15" s="58"/>
      <c r="J15" s="17"/>
      <c r="K15" s="17"/>
    </row>
    <row r="16" spans="1:12" ht="12.75" x14ac:dyDescent="0.2">
      <c r="A16" s="144"/>
      <c r="B16" s="15" t="s">
        <v>6</v>
      </c>
      <c r="C16" s="115" t="s">
        <v>1</v>
      </c>
      <c r="D16" s="55">
        <v>1020</v>
      </c>
      <c r="E16" s="19"/>
      <c r="F16" s="19"/>
      <c r="G16" s="19"/>
      <c r="H16" s="55"/>
      <c r="I16" s="55"/>
      <c r="J16" s="17"/>
      <c r="K16" s="17"/>
    </row>
    <row r="17" spans="1:12" s="7" customFormat="1" ht="14.25" x14ac:dyDescent="0.2">
      <c r="A17" s="144"/>
      <c r="B17" s="56" t="s">
        <v>8</v>
      </c>
      <c r="C17" s="117" t="s">
        <v>3</v>
      </c>
      <c r="D17" s="57">
        <v>188</v>
      </c>
      <c r="F17" s="24"/>
      <c r="G17" s="24"/>
      <c r="H17" s="57"/>
      <c r="I17" s="57"/>
      <c r="J17" s="17"/>
      <c r="K17" s="17"/>
      <c r="L17" s="2"/>
    </row>
    <row r="18" spans="1:12" ht="30.75" customHeight="1" x14ac:dyDescent="0.2">
      <c r="A18" s="144">
        <v>8</v>
      </c>
      <c r="B18" s="12" t="s">
        <v>116</v>
      </c>
      <c r="C18" s="97" t="s">
        <v>1</v>
      </c>
      <c r="D18" s="12">
        <v>130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12"/>
      <c r="I18" s="12"/>
      <c r="J18" s="17"/>
      <c r="K18" s="17"/>
    </row>
    <row r="19" spans="1:12" ht="12.75" x14ac:dyDescent="0.2">
      <c r="A19" s="144"/>
      <c r="B19" s="15" t="s">
        <v>33</v>
      </c>
      <c r="C19" s="115" t="s">
        <v>1</v>
      </c>
      <c r="D19" s="19">
        <v>132.6</v>
      </c>
      <c r="E19" s="19"/>
      <c r="F19" s="19"/>
      <c r="G19" s="19"/>
      <c r="H19" s="19"/>
      <c r="I19" s="19"/>
      <c r="J19" s="17"/>
      <c r="K19" s="17"/>
    </row>
    <row r="20" spans="1:12" ht="12.75" x14ac:dyDescent="0.2">
      <c r="A20" s="144"/>
      <c r="B20" s="15" t="s">
        <v>56</v>
      </c>
      <c r="C20" s="115" t="s">
        <v>3</v>
      </c>
      <c r="D20" s="72">
        <v>65</v>
      </c>
      <c r="E20" s="19"/>
      <c r="F20" s="19"/>
      <c r="G20" s="19"/>
      <c r="H20" s="72"/>
      <c r="I20" s="72"/>
      <c r="J20" s="17"/>
      <c r="K20" s="17"/>
    </row>
    <row r="21" spans="1:12" s="7" customFormat="1" ht="30" customHeight="1" x14ac:dyDescent="0.2">
      <c r="A21" s="95">
        <v>9</v>
      </c>
      <c r="B21" s="62" t="s">
        <v>21</v>
      </c>
      <c r="C21" s="119" t="s">
        <v>3</v>
      </c>
      <c r="D21" s="62">
        <v>40</v>
      </c>
      <c r="E21" s="61" t="e">
        <f>$D21*#REF!</f>
        <v>#REF!</v>
      </c>
      <c r="F21" s="61" t="e">
        <f>$D21*#REF!</f>
        <v>#REF!</v>
      </c>
      <c r="G21" s="61" t="e">
        <f>$D21*#REF!</f>
        <v>#REF!</v>
      </c>
      <c r="H21" s="62"/>
      <c r="I21" s="62"/>
    </row>
    <row r="22" spans="1:12" s="7" customFormat="1" ht="30" customHeight="1" x14ac:dyDescent="0.2">
      <c r="A22" s="95">
        <v>10</v>
      </c>
      <c r="B22" s="62" t="s">
        <v>19</v>
      </c>
      <c r="C22" s="119" t="s">
        <v>3</v>
      </c>
      <c r="D22" s="62">
        <v>4</v>
      </c>
      <c r="E22" s="61" t="e">
        <f>$D22*#REF!</f>
        <v>#REF!</v>
      </c>
      <c r="F22" s="61" t="e">
        <f>$D22*#REF!</f>
        <v>#REF!</v>
      </c>
      <c r="G22" s="61" t="e">
        <f>$D22*#REF!</f>
        <v>#REF!</v>
      </c>
      <c r="H22" s="62"/>
      <c r="I22" s="62"/>
    </row>
    <row r="23" spans="1:12" s="7" customFormat="1" ht="31.5" customHeight="1" x14ac:dyDescent="0.2">
      <c r="A23" s="95">
        <v>11</v>
      </c>
      <c r="B23" s="26" t="s">
        <v>10</v>
      </c>
      <c r="C23" s="25" t="s">
        <v>2</v>
      </c>
      <c r="D23" s="30">
        <v>44</v>
      </c>
      <c r="E23" s="21" t="e">
        <f>$D23*#REF!</f>
        <v>#REF!</v>
      </c>
      <c r="F23" s="21" t="e">
        <f>$D23*#REF!</f>
        <v>#REF!</v>
      </c>
      <c r="G23" s="21" t="e">
        <f>$D23*#REF!</f>
        <v>#REF!</v>
      </c>
      <c r="H23" s="30"/>
      <c r="I23" s="30"/>
      <c r="J23" s="17"/>
      <c r="K23" s="17"/>
      <c r="L23" s="2"/>
    </row>
    <row r="24" spans="1:12" s="7" customFormat="1" ht="14.25" customHeight="1" x14ac:dyDescent="0.2">
      <c r="A24" s="147">
        <v>12</v>
      </c>
      <c r="B24" s="54" t="s">
        <v>22</v>
      </c>
      <c r="C24" s="25" t="s">
        <v>2</v>
      </c>
      <c r="D24" s="29">
        <v>1</v>
      </c>
      <c r="E24" s="21" t="e">
        <f>$D24*#REF!</f>
        <v>#REF!</v>
      </c>
      <c r="F24" s="21" t="e">
        <f>$D24*#REF!</f>
        <v>#REF!</v>
      </c>
      <c r="G24" s="21" t="e">
        <f>$D24*#REF!</f>
        <v>#REF!</v>
      </c>
      <c r="H24" s="29"/>
      <c r="I24" s="29"/>
      <c r="J24" s="17"/>
      <c r="K24" s="17"/>
      <c r="L24" s="2"/>
    </row>
    <row r="25" spans="1:12" ht="25.5" customHeight="1" x14ac:dyDescent="0.2">
      <c r="A25" s="148"/>
      <c r="B25" s="15" t="s">
        <v>43</v>
      </c>
      <c r="C25" s="115" t="s">
        <v>3</v>
      </c>
      <c r="D25" s="15">
        <v>1</v>
      </c>
      <c r="E25" s="19"/>
      <c r="F25" s="19"/>
      <c r="G25" s="19"/>
      <c r="H25" s="15"/>
      <c r="I25" s="15"/>
      <c r="J25" s="17"/>
      <c r="K25" s="17"/>
    </row>
    <row r="26" spans="1:12" ht="25.5" x14ac:dyDescent="0.2">
      <c r="A26" s="95">
        <v>13</v>
      </c>
      <c r="B26" s="12" t="s">
        <v>44</v>
      </c>
      <c r="C26" s="97" t="s">
        <v>3</v>
      </c>
      <c r="D26" s="12">
        <v>16</v>
      </c>
      <c r="E26" s="12" t="e">
        <f>$D26*#REF!</f>
        <v>#REF!</v>
      </c>
      <c r="F26" s="12" t="e">
        <f>$D26*#REF!</f>
        <v>#REF!</v>
      </c>
      <c r="G26" s="12" t="e">
        <f>$D26*#REF!</f>
        <v>#REF!</v>
      </c>
      <c r="H26" s="12"/>
      <c r="I26" s="12"/>
    </row>
    <row r="27" spans="1:12" ht="12.75" x14ac:dyDescent="0.2">
      <c r="A27" s="98"/>
      <c r="B27" s="15" t="s">
        <v>45</v>
      </c>
      <c r="C27" s="115" t="s">
        <v>3</v>
      </c>
      <c r="D27" s="105">
        <v>16</v>
      </c>
      <c r="E27" s="15"/>
      <c r="F27" s="15"/>
      <c r="G27" s="15"/>
      <c r="H27" s="105"/>
      <c r="I27" s="105"/>
    </row>
    <row r="28" spans="1:12" s="7" customFormat="1" ht="25.5" customHeight="1" x14ac:dyDescent="0.2">
      <c r="A28" s="85">
        <v>14</v>
      </c>
      <c r="B28" s="34" t="s">
        <v>12</v>
      </c>
      <c r="C28" s="33" t="s">
        <v>1</v>
      </c>
      <c r="D28" s="35">
        <v>106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35"/>
      <c r="I28" s="35"/>
      <c r="J28" s="17"/>
      <c r="K28" s="17"/>
      <c r="L28" s="2"/>
    </row>
    <row r="29" spans="1:12" s="7" customFormat="1" ht="18" customHeight="1" x14ac:dyDescent="0.2">
      <c r="A29" s="106"/>
      <c r="B29" s="22" t="s">
        <v>7</v>
      </c>
      <c r="C29" s="117" t="s">
        <v>1</v>
      </c>
      <c r="D29" s="37">
        <v>40.28</v>
      </c>
      <c r="E29" s="38"/>
      <c r="F29" s="38"/>
      <c r="G29" s="39"/>
      <c r="H29" s="37"/>
      <c r="I29" s="37"/>
      <c r="J29" s="17"/>
      <c r="K29" s="17"/>
      <c r="L29" s="2"/>
    </row>
    <row r="30" spans="1:12" s="7" customFormat="1" ht="17.25" customHeight="1" x14ac:dyDescent="0.2">
      <c r="A30" s="106"/>
      <c r="B30" s="22" t="s">
        <v>24</v>
      </c>
      <c r="C30" s="117" t="s">
        <v>1</v>
      </c>
      <c r="D30" s="37">
        <v>29.68</v>
      </c>
      <c r="E30" s="38"/>
      <c r="F30" s="38"/>
      <c r="G30" s="39"/>
      <c r="H30" s="37"/>
      <c r="I30" s="37"/>
      <c r="J30" s="17"/>
      <c r="K30" s="17"/>
      <c r="L30" s="2"/>
    </row>
    <row r="31" spans="1:12" s="7" customFormat="1" ht="18.75" customHeight="1" x14ac:dyDescent="0.2">
      <c r="A31" s="106"/>
      <c r="B31" s="22" t="s">
        <v>34</v>
      </c>
      <c r="C31" s="117" t="s">
        <v>1</v>
      </c>
      <c r="D31" s="37">
        <v>36.04</v>
      </c>
      <c r="E31" s="38"/>
      <c r="F31" s="38"/>
      <c r="G31" s="39"/>
      <c r="H31" s="37"/>
      <c r="I31" s="37"/>
      <c r="J31" s="17"/>
      <c r="K31" s="17"/>
      <c r="L31" s="2"/>
    </row>
    <row r="32" spans="1:12" s="7" customFormat="1" ht="14.25" x14ac:dyDescent="0.2">
      <c r="A32" s="107"/>
      <c r="B32" s="28"/>
      <c r="C32" s="40"/>
      <c r="D32" s="41"/>
      <c r="E32" s="42"/>
      <c r="F32" s="42"/>
      <c r="G32" s="43"/>
      <c r="H32" s="41"/>
      <c r="I32" s="41"/>
      <c r="J32" s="17"/>
      <c r="K32" s="17"/>
      <c r="L32" s="2"/>
    </row>
    <row r="33" spans="1:12" s="7" customFormat="1" ht="24" customHeight="1" x14ac:dyDescent="0.2">
      <c r="A33" s="95"/>
      <c r="B33" s="35" t="s">
        <v>35</v>
      </c>
      <c r="C33" s="116" t="s">
        <v>3</v>
      </c>
      <c r="D33" s="69">
        <v>220</v>
      </c>
      <c r="E33" s="70"/>
      <c r="F33" s="70"/>
      <c r="G33" s="21" t="e">
        <f>$D33*#REF!</f>
        <v>#REF!</v>
      </c>
      <c r="H33" s="69"/>
      <c r="I33" s="69"/>
    </row>
    <row r="34" spans="1:12" s="7" customFormat="1" ht="14.25" x14ac:dyDescent="0.2">
      <c r="A34" s="95"/>
      <c r="B34" s="36" t="s">
        <v>25</v>
      </c>
      <c r="C34" s="116" t="s">
        <v>3</v>
      </c>
      <c r="D34" s="69">
        <v>130</v>
      </c>
      <c r="E34" s="70"/>
      <c r="F34" s="70"/>
      <c r="G34" s="21" t="e">
        <f>$D34*#REF!</f>
        <v>#REF!</v>
      </c>
      <c r="H34" s="69"/>
      <c r="I34" s="69"/>
    </row>
    <row r="35" spans="1:12" s="7" customFormat="1" ht="14.25" x14ac:dyDescent="0.2">
      <c r="A35" s="95"/>
      <c r="B35" s="36" t="s">
        <v>13</v>
      </c>
      <c r="C35" s="116" t="s">
        <v>3</v>
      </c>
      <c r="D35" s="69">
        <v>440</v>
      </c>
      <c r="E35" s="38"/>
      <c r="F35" s="38"/>
      <c r="G35" s="21" t="e">
        <f>$D35*#REF!</f>
        <v>#REF!</v>
      </c>
      <c r="H35" s="69"/>
      <c r="I35" s="69"/>
    </row>
    <row r="36" spans="1:12" ht="34.5" customHeight="1" x14ac:dyDescent="0.2">
      <c r="A36" s="94">
        <v>15</v>
      </c>
      <c r="B36" s="12" t="s">
        <v>117</v>
      </c>
      <c r="C36" s="96" t="s">
        <v>3</v>
      </c>
      <c r="D36" s="157">
        <v>20</v>
      </c>
      <c r="E36" s="78" t="e">
        <f>$D36*#REF!</f>
        <v>#REF!</v>
      </c>
      <c r="F36" s="78" t="e">
        <f>$D36*#REF!</f>
        <v>#REF!</v>
      </c>
      <c r="G36" s="78" t="e">
        <f>$D36*#REF!</f>
        <v>#REF!</v>
      </c>
      <c r="H36" s="13"/>
      <c r="I36" s="13"/>
      <c r="J36" s="17"/>
      <c r="K36" s="17"/>
    </row>
    <row r="37" spans="1:12" ht="36" customHeight="1" x14ac:dyDescent="0.2">
      <c r="A37" s="145">
        <v>16</v>
      </c>
      <c r="B37" s="18" t="s">
        <v>15</v>
      </c>
      <c r="C37" s="114" t="s">
        <v>16</v>
      </c>
      <c r="D37" s="12">
        <v>0.04</v>
      </c>
      <c r="E37" s="21" t="e">
        <f>$D37*#REF!</f>
        <v>#REF!</v>
      </c>
      <c r="F37" s="21" t="e">
        <f>$D37*#REF!</f>
        <v>#REF!</v>
      </c>
      <c r="G37" s="21" t="e">
        <f>$D37*#REF!</f>
        <v>#REF!</v>
      </c>
      <c r="H37" s="12"/>
      <c r="I37" s="12"/>
      <c r="J37" s="17"/>
      <c r="K37" s="17"/>
    </row>
    <row r="38" spans="1:12" ht="14.25" x14ac:dyDescent="0.2">
      <c r="A38" s="154"/>
      <c r="B38" s="15" t="s">
        <v>17</v>
      </c>
      <c r="C38" s="115" t="s">
        <v>16</v>
      </c>
      <c r="D38" s="87">
        <v>4.0800000000000003E-2</v>
      </c>
      <c r="E38" s="19"/>
      <c r="F38" s="19"/>
      <c r="G38" s="19"/>
      <c r="H38" s="87"/>
      <c r="I38" s="87"/>
      <c r="J38" s="17"/>
      <c r="K38" s="17"/>
    </row>
    <row r="39" spans="1:12" s="7" customFormat="1" ht="14.25" x14ac:dyDescent="0.2">
      <c r="A39" s="94">
        <v>17</v>
      </c>
      <c r="B39" s="85" t="s">
        <v>118</v>
      </c>
      <c r="C39" s="80" t="s">
        <v>2</v>
      </c>
      <c r="D39" s="29">
        <v>40</v>
      </c>
      <c r="E39" s="21" t="e">
        <f>$D39*#REF!</f>
        <v>#REF!</v>
      </c>
      <c r="F39" s="21" t="e">
        <f>$D39*#REF!</f>
        <v>#REF!</v>
      </c>
      <c r="G39" s="21" t="e">
        <f>$D39*#REF!</f>
        <v>#REF!</v>
      </c>
      <c r="H39" s="29"/>
      <c r="I39" s="29"/>
      <c r="J39" s="17"/>
      <c r="K39" s="17"/>
    </row>
    <row r="40" spans="1:12" ht="27.75" customHeight="1" x14ac:dyDescent="0.2">
      <c r="A40" s="94">
        <v>18</v>
      </c>
      <c r="B40" s="82" t="s">
        <v>119</v>
      </c>
      <c r="C40" s="114" t="s">
        <v>3</v>
      </c>
      <c r="D40" s="12">
        <v>40</v>
      </c>
      <c r="E40" s="21" t="e">
        <f>$D40*#REF!</f>
        <v>#REF!</v>
      </c>
      <c r="F40" s="21" t="e">
        <f>$D40*#REF!</f>
        <v>#REF!</v>
      </c>
      <c r="G40" s="21" t="e">
        <f>$D40*#REF!</f>
        <v>#REF!</v>
      </c>
      <c r="H40" s="12"/>
      <c r="I40" s="12"/>
    </row>
    <row r="41" spans="1:12" s="7" customFormat="1" ht="24" customHeight="1" x14ac:dyDescent="0.2">
      <c r="A41" s="94">
        <v>19</v>
      </c>
      <c r="B41" s="85" t="s">
        <v>26</v>
      </c>
      <c r="C41" s="80" t="s">
        <v>2</v>
      </c>
      <c r="D41" s="29">
        <v>40</v>
      </c>
      <c r="E41" s="21" t="e">
        <f>$D41*#REF!</f>
        <v>#REF!</v>
      </c>
      <c r="F41" s="21" t="e">
        <f>$D41*#REF!</f>
        <v>#REF!</v>
      </c>
      <c r="G41" s="21" t="e">
        <f>$D41*#REF!</f>
        <v>#REF!</v>
      </c>
      <c r="H41" s="29"/>
      <c r="I41" s="29"/>
      <c r="J41" s="17"/>
      <c r="K41" s="17"/>
      <c r="L41" s="2"/>
    </row>
    <row r="42" spans="1:12" s="7" customFormat="1" ht="25.5" x14ac:dyDescent="0.2">
      <c r="A42" s="94">
        <v>20</v>
      </c>
      <c r="B42" s="26" t="s">
        <v>27</v>
      </c>
      <c r="C42" s="25" t="s">
        <v>2</v>
      </c>
      <c r="D42" s="30">
        <v>40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30"/>
      <c r="I42" s="30"/>
      <c r="J42" s="17"/>
      <c r="K42" s="17"/>
      <c r="L42" s="2"/>
    </row>
    <row r="43" spans="1:12" s="7" customFormat="1" ht="14.25" customHeight="1" x14ac:dyDescent="0.2">
      <c r="B43" s="141" t="s">
        <v>4</v>
      </c>
      <c r="C43" s="51"/>
      <c r="D43" s="51"/>
      <c r="H43" s="51"/>
      <c r="I43" s="51"/>
    </row>
    <row r="44" spans="1:12" s="7" customFormat="1" ht="14.25" x14ac:dyDescent="0.2">
      <c r="A44" s="47">
        <v>1</v>
      </c>
      <c r="B44" s="48" t="s">
        <v>29</v>
      </c>
      <c r="C44" s="49" t="s">
        <v>2</v>
      </c>
      <c r="D44" s="47">
        <v>40</v>
      </c>
      <c r="E44" s="86"/>
      <c r="F44" s="86"/>
      <c r="G44" s="86"/>
      <c r="H44" s="47"/>
      <c r="I44" s="47"/>
    </row>
    <row r="45" spans="1:12" s="7" customFormat="1" ht="14.25" x14ac:dyDescent="0.2">
      <c r="A45" s="47">
        <v>3</v>
      </c>
      <c r="B45" s="48" t="s">
        <v>9</v>
      </c>
      <c r="C45" s="49" t="s">
        <v>2</v>
      </c>
      <c r="D45" s="47">
        <v>40</v>
      </c>
      <c r="H45" s="47"/>
      <c r="I45" s="47"/>
    </row>
    <row r="46" spans="1:12" s="7" customFormat="1" ht="14.25" x14ac:dyDescent="0.2">
      <c r="A46" s="47">
        <v>5</v>
      </c>
      <c r="B46" s="48" t="s">
        <v>47</v>
      </c>
      <c r="C46" s="49" t="s">
        <v>2</v>
      </c>
      <c r="D46" s="47">
        <v>4</v>
      </c>
      <c r="H46" s="47"/>
      <c r="I46" s="47"/>
    </row>
    <row r="47" spans="1:12" ht="12.75" x14ac:dyDescent="0.2">
      <c r="A47" s="158"/>
      <c r="B47" s="159" t="s">
        <v>123</v>
      </c>
      <c r="C47" s="196"/>
      <c r="D47" s="195"/>
      <c r="E47" s="161"/>
      <c r="F47" s="161"/>
      <c r="H47" s="162"/>
      <c r="I47" s="162"/>
    </row>
    <row r="48" spans="1:12" ht="25.5" x14ac:dyDescent="0.2">
      <c r="A48" s="158"/>
      <c r="B48" s="163" t="s">
        <v>124</v>
      </c>
      <c r="C48" s="196"/>
      <c r="D48" s="195"/>
      <c r="E48" s="161"/>
      <c r="F48" s="161"/>
      <c r="H48" s="162"/>
      <c r="I48" s="162"/>
    </row>
    <row r="49" spans="1:9" ht="12.75" x14ac:dyDescent="0.2">
      <c r="A49" s="158"/>
      <c r="B49" s="159" t="s">
        <v>123</v>
      </c>
      <c r="C49" s="196"/>
      <c r="D49" s="195"/>
      <c r="E49" s="161"/>
      <c r="F49" s="161"/>
      <c r="H49" s="162"/>
      <c r="I49" s="162"/>
    </row>
    <row r="50" spans="1:9" ht="12.75" x14ac:dyDescent="0.2">
      <c r="A50" s="158"/>
      <c r="B50" s="163" t="s">
        <v>125</v>
      </c>
      <c r="C50" s="196"/>
      <c r="D50" s="195"/>
      <c r="E50" s="161"/>
      <c r="F50" s="161"/>
      <c r="H50" s="162"/>
      <c r="I50" s="162"/>
    </row>
  </sheetData>
  <mergeCells count="11">
    <mergeCell ref="A7:A8"/>
    <mergeCell ref="A2:D2"/>
    <mergeCell ref="B3:D3"/>
    <mergeCell ref="B4:D4"/>
    <mergeCell ref="A1:I1"/>
    <mergeCell ref="A11:A12"/>
    <mergeCell ref="A13:A14"/>
    <mergeCell ref="A15:A17"/>
    <mergeCell ref="A18:A20"/>
    <mergeCell ref="A24:A25"/>
    <mergeCell ref="A37:A38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E5" sqref="E5:F5"/>
    </sheetView>
  </sheetViews>
  <sheetFormatPr defaultRowHeight="12" x14ac:dyDescent="0.2"/>
  <cols>
    <col min="1" max="1" width="5" style="2" bestFit="1" customWidth="1"/>
    <col min="2" max="2" width="41.85546875" style="2" customWidth="1"/>
    <col min="3" max="3" width="8.7109375" style="52" customWidth="1"/>
    <col min="4" max="4" width="8.140625" style="53" customWidth="1"/>
    <col min="5" max="6" width="12.140625" style="53" customWidth="1"/>
    <col min="7" max="16384" width="9.140625" style="2"/>
  </cols>
  <sheetData>
    <row r="1" spans="1:6" ht="24" customHeight="1" x14ac:dyDescent="0.2">
      <c r="A1" s="150" t="s">
        <v>67</v>
      </c>
      <c r="B1" s="150"/>
      <c r="C1" s="150"/>
      <c r="D1" s="150"/>
      <c r="E1" s="150"/>
      <c r="F1" s="150"/>
    </row>
    <row r="2" spans="1:6" s="4" customFormat="1" ht="22.5" customHeight="1" x14ac:dyDescent="0.2">
      <c r="A2" s="151" t="s">
        <v>68</v>
      </c>
      <c r="B2" s="151"/>
      <c r="C2" s="151"/>
      <c r="D2" s="151"/>
    </row>
    <row r="3" spans="1:6" s="7" customFormat="1" ht="14.25" x14ac:dyDescent="0.2">
      <c r="A3" s="5"/>
      <c r="B3" s="152"/>
      <c r="C3" s="152"/>
      <c r="D3" s="152"/>
    </row>
    <row r="4" spans="1:6" s="7" customFormat="1" ht="14.25" x14ac:dyDescent="0.2">
      <c r="A4" s="5"/>
      <c r="B4" s="153"/>
      <c r="C4" s="153"/>
      <c r="D4" s="153"/>
    </row>
    <row r="5" spans="1:6" s="9" customFormat="1" ht="63.75" x14ac:dyDescent="0.2">
      <c r="A5" s="164" t="s">
        <v>126</v>
      </c>
      <c r="B5" s="165" t="s">
        <v>127</v>
      </c>
      <c r="C5" s="166" t="s">
        <v>128</v>
      </c>
      <c r="D5" s="187" t="s">
        <v>0</v>
      </c>
      <c r="E5" s="167" t="s">
        <v>129</v>
      </c>
      <c r="F5" s="167" t="s">
        <v>130</v>
      </c>
    </row>
    <row r="6" spans="1:6" s="7" customFormat="1" ht="25.5" x14ac:dyDescent="0.2">
      <c r="A6" s="94">
        <v>1</v>
      </c>
      <c r="B6" s="44" t="s">
        <v>120</v>
      </c>
      <c r="C6" s="138" t="s">
        <v>2</v>
      </c>
      <c r="D6" s="35">
        <v>4</v>
      </c>
      <c r="E6" s="35"/>
      <c r="F6" s="35"/>
    </row>
    <row r="7" spans="1:6" ht="12.75" x14ac:dyDescent="0.2">
      <c r="A7" s="145">
        <v>2</v>
      </c>
      <c r="B7" s="44" t="s">
        <v>121</v>
      </c>
      <c r="C7" s="135" t="s">
        <v>1</v>
      </c>
      <c r="D7" s="75">
        <v>800</v>
      </c>
      <c r="E7" s="75"/>
      <c r="F7" s="75"/>
    </row>
    <row r="8" spans="1:6" ht="12.75" x14ac:dyDescent="0.2">
      <c r="A8" s="146"/>
      <c r="B8" s="16"/>
      <c r="C8" s="137"/>
      <c r="D8" s="16"/>
      <c r="E8" s="16"/>
      <c r="F8" s="16"/>
    </row>
    <row r="9" spans="1:6" ht="38.25" customHeight="1" x14ac:dyDescent="0.2">
      <c r="A9" s="94">
        <v>3</v>
      </c>
      <c r="B9" s="12" t="s">
        <v>114</v>
      </c>
      <c r="C9" s="135" t="s">
        <v>1</v>
      </c>
      <c r="D9" s="78">
        <v>1200</v>
      </c>
      <c r="E9" s="78"/>
      <c r="F9" s="78"/>
    </row>
    <row r="10" spans="1:6" s="7" customFormat="1" ht="30.75" customHeight="1" x14ac:dyDescent="0.2">
      <c r="A10" s="147">
        <v>4</v>
      </c>
      <c r="B10" s="34" t="s">
        <v>52</v>
      </c>
      <c r="C10" s="138" t="s">
        <v>2</v>
      </c>
      <c r="D10" s="35">
        <v>4</v>
      </c>
      <c r="E10" s="35"/>
      <c r="F10" s="35"/>
    </row>
    <row r="11" spans="1:6" s="7" customFormat="1" ht="36.75" customHeight="1" x14ac:dyDescent="0.2">
      <c r="A11" s="148"/>
      <c r="B11" s="23" t="s">
        <v>53</v>
      </c>
      <c r="C11" s="139" t="s">
        <v>2</v>
      </c>
      <c r="D11" s="37">
        <v>4</v>
      </c>
      <c r="E11" s="37"/>
      <c r="F11" s="37"/>
    </row>
    <row r="12" spans="1:6" ht="25.5" x14ac:dyDescent="0.2">
      <c r="A12" s="144">
        <v>5</v>
      </c>
      <c r="B12" s="12" t="s">
        <v>5</v>
      </c>
      <c r="C12" s="135" t="s">
        <v>1</v>
      </c>
      <c r="D12" s="58">
        <v>1300</v>
      </c>
      <c r="E12" s="58"/>
      <c r="F12" s="58"/>
    </row>
    <row r="13" spans="1:6" ht="12.75" x14ac:dyDescent="0.2">
      <c r="A13" s="144"/>
      <c r="B13" s="15" t="s">
        <v>6</v>
      </c>
      <c r="C13" s="136" t="s">
        <v>1</v>
      </c>
      <c r="D13" s="55">
        <v>1326</v>
      </c>
      <c r="E13" s="55"/>
      <c r="F13" s="55"/>
    </row>
    <row r="14" spans="1:6" s="7" customFormat="1" ht="14.25" x14ac:dyDescent="0.2">
      <c r="A14" s="144"/>
      <c r="B14" s="56" t="s">
        <v>8</v>
      </c>
      <c r="C14" s="139" t="s">
        <v>3</v>
      </c>
      <c r="D14" s="57">
        <v>244.4</v>
      </c>
      <c r="E14" s="57"/>
      <c r="F14" s="57"/>
    </row>
    <row r="15" spans="1:6" ht="30.75" customHeight="1" x14ac:dyDescent="0.2">
      <c r="A15" s="144">
        <v>6</v>
      </c>
      <c r="B15" s="12" t="s">
        <v>116</v>
      </c>
      <c r="C15" s="135" t="s">
        <v>1</v>
      </c>
      <c r="D15" s="12">
        <v>135</v>
      </c>
      <c r="E15" s="12"/>
      <c r="F15" s="12"/>
    </row>
    <row r="16" spans="1:6" ht="12.75" x14ac:dyDescent="0.2">
      <c r="A16" s="144"/>
      <c r="B16" s="15" t="s">
        <v>33</v>
      </c>
      <c r="C16" s="136" t="s">
        <v>1</v>
      </c>
      <c r="D16" s="19">
        <v>137.70000000000002</v>
      </c>
      <c r="E16" s="19"/>
      <c r="F16" s="19"/>
    </row>
    <row r="17" spans="1:6" ht="12.75" x14ac:dyDescent="0.2">
      <c r="A17" s="144"/>
      <c r="B17" s="15" t="s">
        <v>56</v>
      </c>
      <c r="C17" s="136" t="s">
        <v>3</v>
      </c>
      <c r="D17" s="72">
        <v>67.5</v>
      </c>
      <c r="E17" s="72"/>
      <c r="F17" s="72"/>
    </row>
    <row r="18" spans="1:6" s="7" customFormat="1" ht="30" customHeight="1" x14ac:dyDescent="0.2">
      <c r="A18" s="95">
        <v>7</v>
      </c>
      <c r="B18" s="62" t="s">
        <v>21</v>
      </c>
      <c r="C18" s="60" t="s">
        <v>3</v>
      </c>
      <c r="D18" s="62">
        <v>48</v>
      </c>
      <c r="E18" s="62"/>
      <c r="F18" s="62"/>
    </row>
    <row r="19" spans="1:6" s="7" customFormat="1" ht="30" customHeight="1" x14ac:dyDescent="0.2">
      <c r="A19" s="95">
        <v>8</v>
      </c>
      <c r="B19" s="62" t="s">
        <v>19</v>
      </c>
      <c r="C19" s="60" t="s">
        <v>3</v>
      </c>
      <c r="D19" s="62">
        <v>4</v>
      </c>
      <c r="E19" s="62"/>
      <c r="F19" s="62"/>
    </row>
    <row r="20" spans="1:6" s="7" customFormat="1" ht="31.5" customHeight="1" x14ac:dyDescent="0.2">
      <c r="A20" s="95">
        <v>9</v>
      </c>
      <c r="B20" s="26" t="s">
        <v>10</v>
      </c>
      <c r="C20" s="25" t="s">
        <v>2</v>
      </c>
      <c r="D20" s="30">
        <v>52</v>
      </c>
      <c r="E20" s="30"/>
      <c r="F20" s="30"/>
    </row>
    <row r="21" spans="1:6" ht="25.5" x14ac:dyDescent="0.2">
      <c r="A21" s="95">
        <v>10</v>
      </c>
      <c r="B21" s="12" t="s">
        <v>44</v>
      </c>
      <c r="C21" s="135" t="s">
        <v>3</v>
      </c>
      <c r="D21" s="12">
        <v>32</v>
      </c>
      <c r="E21" s="12"/>
      <c r="F21" s="12"/>
    </row>
    <row r="22" spans="1:6" ht="12.75" x14ac:dyDescent="0.2">
      <c r="A22" s="98"/>
      <c r="B22" s="15" t="s">
        <v>45</v>
      </c>
      <c r="C22" s="136" t="s">
        <v>3</v>
      </c>
      <c r="D22" s="105">
        <v>32</v>
      </c>
      <c r="E22" s="105"/>
      <c r="F22" s="105"/>
    </row>
    <row r="23" spans="1:6" s="7" customFormat="1" ht="25.5" customHeight="1" x14ac:dyDescent="0.2">
      <c r="A23" s="95">
        <v>11</v>
      </c>
      <c r="B23" s="34" t="s">
        <v>12</v>
      </c>
      <c r="C23" s="33" t="s">
        <v>1</v>
      </c>
      <c r="D23" s="35">
        <v>168</v>
      </c>
      <c r="E23" s="35"/>
      <c r="F23" s="35"/>
    </row>
    <row r="24" spans="1:6" s="7" customFormat="1" ht="18" customHeight="1" x14ac:dyDescent="0.2">
      <c r="A24" s="106"/>
      <c r="B24" s="22" t="s">
        <v>7</v>
      </c>
      <c r="C24" s="139" t="s">
        <v>1</v>
      </c>
      <c r="D24" s="37">
        <v>72.239999999999995</v>
      </c>
      <c r="E24" s="37"/>
      <c r="F24" s="37"/>
    </row>
    <row r="25" spans="1:6" s="7" customFormat="1" ht="17.25" customHeight="1" x14ac:dyDescent="0.2">
      <c r="A25" s="106"/>
      <c r="B25" s="22" t="s">
        <v>24</v>
      </c>
      <c r="C25" s="139" t="s">
        <v>1</v>
      </c>
      <c r="D25" s="37">
        <v>48.048000000000002</v>
      </c>
      <c r="E25" s="37"/>
      <c r="F25" s="37"/>
    </row>
    <row r="26" spans="1:6" s="7" customFormat="1" ht="18.75" customHeight="1" x14ac:dyDescent="0.2">
      <c r="A26" s="106"/>
      <c r="B26" s="22" t="s">
        <v>34</v>
      </c>
      <c r="C26" s="139" t="s">
        <v>1</v>
      </c>
      <c r="D26" s="37">
        <v>48.048000000000002</v>
      </c>
      <c r="E26" s="37"/>
      <c r="F26" s="37"/>
    </row>
    <row r="27" spans="1:6" s="7" customFormat="1" ht="14.25" x14ac:dyDescent="0.2">
      <c r="A27" s="107"/>
      <c r="B27" s="28"/>
      <c r="C27" s="120"/>
      <c r="D27" s="41"/>
      <c r="E27" s="41"/>
      <c r="F27" s="41"/>
    </row>
    <row r="28" spans="1:6" s="7" customFormat="1" ht="24" customHeight="1" x14ac:dyDescent="0.2">
      <c r="A28" s="95"/>
      <c r="B28" s="35" t="s">
        <v>35</v>
      </c>
      <c r="C28" s="138" t="s">
        <v>3</v>
      </c>
      <c r="D28" s="69">
        <v>160</v>
      </c>
      <c r="E28" s="69"/>
      <c r="F28" s="69"/>
    </row>
    <row r="29" spans="1:6" s="7" customFormat="1" ht="14.25" x14ac:dyDescent="0.2">
      <c r="A29" s="95"/>
      <c r="B29" s="36" t="s">
        <v>25</v>
      </c>
      <c r="C29" s="138" t="s">
        <v>3</v>
      </c>
      <c r="D29" s="69">
        <v>135</v>
      </c>
      <c r="E29" s="69"/>
      <c r="F29" s="69"/>
    </row>
    <row r="30" spans="1:6" s="7" customFormat="1" ht="14.25" x14ac:dyDescent="0.2">
      <c r="A30" s="95"/>
      <c r="B30" s="36" t="s">
        <v>13</v>
      </c>
      <c r="C30" s="138" t="s">
        <v>3</v>
      </c>
      <c r="D30" s="69">
        <v>320</v>
      </c>
      <c r="E30" s="69"/>
      <c r="F30" s="69"/>
    </row>
    <row r="31" spans="1:6" ht="34.5" customHeight="1" x14ac:dyDescent="0.2">
      <c r="A31" s="94">
        <v>12</v>
      </c>
      <c r="B31" s="12" t="s">
        <v>117</v>
      </c>
      <c r="C31" s="140" t="s">
        <v>3</v>
      </c>
      <c r="D31" s="13">
        <v>12</v>
      </c>
      <c r="E31" s="13"/>
      <c r="F31" s="13"/>
    </row>
    <row r="32" spans="1:6" ht="36" customHeight="1" x14ac:dyDescent="0.2">
      <c r="A32" s="145">
        <v>13</v>
      </c>
      <c r="B32" s="18" t="s">
        <v>15</v>
      </c>
      <c r="C32" s="135" t="s">
        <v>16</v>
      </c>
      <c r="D32" s="12">
        <v>2.4E-2</v>
      </c>
      <c r="E32" s="12"/>
      <c r="F32" s="12"/>
    </row>
    <row r="33" spans="1:6" ht="14.25" x14ac:dyDescent="0.2">
      <c r="A33" s="154"/>
      <c r="B33" s="15" t="s">
        <v>17</v>
      </c>
      <c r="C33" s="136" t="s">
        <v>16</v>
      </c>
      <c r="D33" s="108">
        <v>2.4480000000000002E-2</v>
      </c>
      <c r="E33" s="108"/>
      <c r="F33" s="108"/>
    </row>
    <row r="34" spans="1:6" s="7" customFormat="1" ht="14.25" x14ac:dyDescent="0.2">
      <c r="A34" s="94">
        <v>14</v>
      </c>
      <c r="B34" s="85" t="s">
        <v>118</v>
      </c>
      <c r="C34" s="80" t="s">
        <v>2</v>
      </c>
      <c r="D34" s="29">
        <v>48</v>
      </c>
      <c r="E34" s="29"/>
      <c r="F34" s="29"/>
    </row>
    <row r="35" spans="1:6" ht="27.75" customHeight="1" x14ac:dyDescent="0.2">
      <c r="A35" s="94">
        <v>15</v>
      </c>
      <c r="B35" s="82" t="s">
        <v>119</v>
      </c>
      <c r="C35" s="118" t="s">
        <v>3</v>
      </c>
      <c r="D35" s="83">
        <v>48</v>
      </c>
      <c r="E35" s="83"/>
      <c r="F35" s="83"/>
    </row>
    <row r="36" spans="1:6" s="7" customFormat="1" ht="24" customHeight="1" x14ac:dyDescent="0.2">
      <c r="A36" s="94">
        <v>16</v>
      </c>
      <c r="B36" s="85" t="s">
        <v>26</v>
      </c>
      <c r="C36" s="80" t="s">
        <v>2</v>
      </c>
      <c r="D36" s="29">
        <v>48</v>
      </c>
      <c r="E36" s="29"/>
      <c r="F36" s="29"/>
    </row>
    <row r="37" spans="1:6" s="7" customFormat="1" ht="25.5" x14ac:dyDescent="0.2">
      <c r="A37" s="94">
        <v>17</v>
      </c>
      <c r="B37" s="26" t="s">
        <v>27</v>
      </c>
      <c r="C37" s="25" t="s">
        <v>2</v>
      </c>
      <c r="D37" s="30">
        <v>48</v>
      </c>
      <c r="E37" s="30"/>
      <c r="F37" s="30"/>
    </row>
    <row r="38" spans="1:6" s="7" customFormat="1" ht="14.25" customHeight="1" x14ac:dyDescent="0.2">
      <c r="B38" s="141" t="s">
        <v>4</v>
      </c>
      <c r="C38" s="142"/>
      <c r="D38" s="51"/>
      <c r="E38" s="51"/>
      <c r="F38" s="51"/>
    </row>
    <row r="39" spans="1:6" s="7" customFormat="1" ht="14.25" x14ac:dyDescent="0.2">
      <c r="A39" s="47">
        <v>1</v>
      </c>
      <c r="B39" s="48" t="s">
        <v>29</v>
      </c>
      <c r="C39" s="49" t="s">
        <v>2</v>
      </c>
      <c r="D39" s="47">
        <v>48</v>
      </c>
      <c r="E39" s="47"/>
      <c r="F39" s="47"/>
    </row>
    <row r="40" spans="1:6" s="7" customFormat="1" ht="14.25" x14ac:dyDescent="0.2">
      <c r="A40" s="47">
        <v>2</v>
      </c>
      <c r="B40" s="48" t="s">
        <v>9</v>
      </c>
      <c r="C40" s="49" t="s">
        <v>2</v>
      </c>
      <c r="D40" s="47">
        <v>48</v>
      </c>
      <c r="E40" s="47"/>
      <c r="F40" s="47"/>
    </row>
    <row r="41" spans="1:6" s="7" customFormat="1" ht="14.25" x14ac:dyDescent="0.2">
      <c r="A41" s="47">
        <v>3</v>
      </c>
      <c r="B41" s="48" t="s">
        <v>47</v>
      </c>
      <c r="C41" s="49" t="s">
        <v>2</v>
      </c>
      <c r="D41" s="47">
        <v>4</v>
      </c>
      <c r="E41" s="47"/>
      <c r="F41" s="47"/>
    </row>
    <row r="42" spans="1:6" ht="12.75" x14ac:dyDescent="0.2">
      <c r="A42" s="158"/>
      <c r="B42" s="159" t="s">
        <v>123</v>
      </c>
      <c r="C42" s="196"/>
      <c r="D42" s="195"/>
      <c r="E42" s="161"/>
      <c r="F42" s="161"/>
    </row>
    <row r="43" spans="1:6" ht="25.5" x14ac:dyDescent="0.2">
      <c r="A43" s="158"/>
      <c r="B43" s="163" t="s">
        <v>124</v>
      </c>
      <c r="C43" s="196"/>
      <c r="D43" s="195"/>
      <c r="E43" s="161"/>
      <c r="F43" s="161"/>
    </row>
    <row r="44" spans="1:6" ht="12.75" x14ac:dyDescent="0.2">
      <c r="A44" s="158"/>
      <c r="B44" s="159" t="s">
        <v>123</v>
      </c>
      <c r="C44" s="196"/>
      <c r="D44" s="195"/>
      <c r="E44" s="161"/>
      <c r="F44" s="161"/>
    </row>
    <row r="45" spans="1:6" ht="12.75" x14ac:dyDescent="0.2">
      <c r="A45" s="158"/>
      <c r="B45" s="163" t="s">
        <v>125</v>
      </c>
      <c r="C45" s="196"/>
      <c r="D45" s="195"/>
      <c r="E45" s="161"/>
      <c r="F45" s="161"/>
    </row>
  </sheetData>
  <mergeCells count="9">
    <mergeCell ref="A2:D2"/>
    <mergeCell ref="B3:D3"/>
    <mergeCell ref="B4:D4"/>
    <mergeCell ref="A1:F1"/>
    <mergeCell ref="A10:A11"/>
    <mergeCell ref="A12:A14"/>
    <mergeCell ref="A15:A17"/>
    <mergeCell ref="A7:A8"/>
    <mergeCell ref="A32:A3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43" workbookViewId="0">
      <selection activeCell="A51" sqref="A51:I54"/>
    </sheetView>
  </sheetViews>
  <sheetFormatPr defaultRowHeight="12" x14ac:dyDescent="0.2"/>
  <cols>
    <col min="1" max="1" width="5.7109375" style="2" customWidth="1"/>
    <col min="2" max="2" width="41.85546875" style="2" customWidth="1"/>
    <col min="3" max="3" width="8.7109375" style="52" customWidth="1"/>
    <col min="4" max="4" width="8.140625" style="53" customWidth="1"/>
    <col min="5" max="5" width="10" style="2" hidden="1" customWidth="1"/>
    <col min="6" max="7" width="9.140625" style="2" hidden="1" customWidth="1"/>
    <col min="8" max="9" width="11.8554687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50" t="s">
        <v>69</v>
      </c>
      <c r="B1" s="150"/>
      <c r="C1" s="150"/>
      <c r="D1" s="150"/>
      <c r="E1" s="150"/>
      <c r="F1" s="150"/>
      <c r="G1" s="150"/>
      <c r="H1" s="150"/>
      <c r="I1" s="150"/>
    </row>
    <row r="2" spans="1:12" s="4" customFormat="1" ht="22.5" customHeight="1" x14ac:dyDescent="0.2">
      <c r="A2" s="151" t="s">
        <v>70</v>
      </c>
      <c r="B2" s="151"/>
      <c r="C2" s="151"/>
      <c r="D2" s="151"/>
      <c r="E2" s="3"/>
      <c r="F2" s="3"/>
      <c r="G2" s="3"/>
    </row>
    <row r="3" spans="1:12" s="7" customFormat="1" ht="14.25" x14ac:dyDescent="0.2">
      <c r="A3" s="5"/>
      <c r="B3" s="152"/>
      <c r="C3" s="152"/>
      <c r="D3" s="152"/>
      <c r="E3" s="6"/>
      <c r="F3" s="6"/>
    </row>
    <row r="4" spans="1:12" s="7" customFormat="1" ht="14.25" x14ac:dyDescent="0.2">
      <c r="A4" s="5"/>
      <c r="B4" s="153"/>
      <c r="C4" s="153"/>
      <c r="D4" s="153"/>
      <c r="E4" s="6"/>
      <c r="F4" s="6"/>
    </row>
    <row r="5" spans="1:12" s="9" customFormat="1" ht="76.5" x14ac:dyDescent="0.2">
      <c r="A5" s="164" t="s">
        <v>126</v>
      </c>
      <c r="B5" s="165" t="s">
        <v>127</v>
      </c>
      <c r="C5" s="166" t="s">
        <v>128</v>
      </c>
      <c r="D5" s="187" t="s">
        <v>0</v>
      </c>
      <c r="E5" s="167" t="s">
        <v>129</v>
      </c>
      <c r="F5" s="167" t="s">
        <v>130</v>
      </c>
      <c r="G5" s="8"/>
      <c r="H5" s="167" t="s">
        <v>129</v>
      </c>
      <c r="I5" s="167" t="s">
        <v>130</v>
      </c>
    </row>
    <row r="6" spans="1:12" s="7" customFormat="1" ht="25.5" x14ac:dyDescent="0.2">
      <c r="A6" s="94">
        <v>1</v>
      </c>
      <c r="B6" s="44" t="s">
        <v>14</v>
      </c>
      <c r="C6" s="138" t="s">
        <v>2</v>
      </c>
      <c r="D6" s="35">
        <v>6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45">
        <v>2</v>
      </c>
      <c r="B7" s="44" t="s">
        <v>121</v>
      </c>
      <c r="C7" s="135" t="s">
        <v>1</v>
      </c>
      <c r="D7" s="75">
        <v>800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46"/>
      <c r="B8" s="16"/>
      <c r="C8" s="137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114</v>
      </c>
      <c r="C9" s="135" t="s">
        <v>1</v>
      </c>
      <c r="D9" s="78">
        <v>120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30.75" customHeight="1" x14ac:dyDescent="0.2">
      <c r="A10" s="147">
        <v>4</v>
      </c>
      <c r="B10" s="34" t="s">
        <v>52</v>
      </c>
      <c r="C10" s="138" t="s">
        <v>2</v>
      </c>
      <c r="D10" s="35">
        <v>4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35"/>
      <c r="I10" s="35"/>
      <c r="J10" s="17"/>
      <c r="K10" s="17"/>
      <c r="L10" s="2"/>
    </row>
    <row r="11" spans="1:12" s="7" customFormat="1" ht="36.75" customHeight="1" x14ac:dyDescent="0.2">
      <c r="A11" s="148"/>
      <c r="B11" s="23" t="s">
        <v>53</v>
      </c>
      <c r="C11" s="139" t="s">
        <v>2</v>
      </c>
      <c r="D11" s="37">
        <v>4</v>
      </c>
      <c r="E11" s="38"/>
      <c r="F11" s="38"/>
      <c r="G11" s="39"/>
      <c r="H11" s="37"/>
      <c r="I11" s="37"/>
      <c r="J11" s="17"/>
      <c r="K11" s="17"/>
      <c r="L11" s="2"/>
    </row>
    <row r="12" spans="1:12" s="7" customFormat="1" ht="30.75" customHeight="1" x14ac:dyDescent="0.2">
      <c r="A12" s="147">
        <v>5</v>
      </c>
      <c r="B12" s="34" t="s">
        <v>71</v>
      </c>
      <c r="C12" s="33" t="s">
        <v>2</v>
      </c>
      <c r="D12" s="35">
        <v>2</v>
      </c>
      <c r="E12" s="21" t="e">
        <f>$D12*#REF!</f>
        <v>#REF!</v>
      </c>
      <c r="F12" s="21" t="e">
        <f>$D12*#REF!</f>
        <v>#REF!</v>
      </c>
      <c r="G12" s="21" t="e">
        <f>$D12*#REF!</f>
        <v>#REF!</v>
      </c>
      <c r="H12" s="35"/>
      <c r="I12" s="35"/>
      <c r="J12" s="17"/>
      <c r="K12" s="17"/>
      <c r="L12" s="2"/>
    </row>
    <row r="13" spans="1:12" s="7" customFormat="1" ht="30.75" customHeight="1" x14ac:dyDescent="0.2">
      <c r="A13" s="148"/>
      <c r="B13" s="23" t="s">
        <v>72</v>
      </c>
      <c r="C13" s="139" t="s">
        <v>2</v>
      </c>
      <c r="D13" s="37">
        <v>2</v>
      </c>
      <c r="E13" s="38"/>
      <c r="F13" s="38"/>
      <c r="G13" s="39"/>
      <c r="H13" s="37"/>
      <c r="I13" s="37"/>
      <c r="J13" s="17"/>
      <c r="K13" s="17"/>
      <c r="L13" s="2"/>
    </row>
    <row r="14" spans="1:12" ht="25.5" x14ac:dyDescent="0.2">
      <c r="A14" s="144">
        <v>6</v>
      </c>
      <c r="B14" s="12" t="s">
        <v>5</v>
      </c>
      <c r="C14" s="135" t="s">
        <v>1</v>
      </c>
      <c r="D14" s="156">
        <v>1300</v>
      </c>
      <c r="E14" s="21" t="e">
        <f>$D14*#REF!</f>
        <v>#REF!</v>
      </c>
      <c r="F14" s="21" t="e">
        <f>$D14*#REF!</f>
        <v>#REF!</v>
      </c>
      <c r="G14" s="21" t="e">
        <f>$D14*#REF!</f>
        <v>#REF!</v>
      </c>
      <c r="H14" s="58"/>
      <c r="I14" s="58"/>
      <c r="J14" s="17"/>
      <c r="K14" s="17"/>
    </row>
    <row r="15" spans="1:12" ht="12.75" x14ac:dyDescent="0.2">
      <c r="A15" s="144"/>
      <c r="B15" s="15" t="s">
        <v>6</v>
      </c>
      <c r="C15" s="136" t="s">
        <v>1</v>
      </c>
      <c r="D15" s="55">
        <v>1326</v>
      </c>
      <c r="E15" s="19"/>
      <c r="F15" s="19"/>
      <c r="G15" s="19"/>
      <c r="H15" s="55"/>
      <c r="I15" s="55"/>
      <c r="J15" s="17"/>
      <c r="K15" s="17"/>
    </row>
    <row r="16" spans="1:12" s="7" customFormat="1" ht="14.25" x14ac:dyDescent="0.2">
      <c r="A16" s="144"/>
      <c r="B16" s="56" t="s">
        <v>8</v>
      </c>
      <c r="C16" s="139" t="s">
        <v>3</v>
      </c>
      <c r="D16" s="57">
        <v>244.4</v>
      </c>
      <c r="F16" s="24"/>
      <c r="G16" s="24"/>
      <c r="H16" s="57"/>
      <c r="I16" s="57"/>
      <c r="J16" s="17"/>
      <c r="K16" s="17"/>
      <c r="L16" s="2"/>
    </row>
    <row r="17" spans="1:12" ht="30.75" customHeight="1" x14ac:dyDescent="0.2">
      <c r="A17" s="144">
        <v>7</v>
      </c>
      <c r="B17" s="12" t="s">
        <v>132</v>
      </c>
      <c r="C17" s="135" t="s">
        <v>1</v>
      </c>
      <c r="D17" s="12">
        <v>135</v>
      </c>
      <c r="E17" s="21" t="e">
        <f>$D17*#REF!</f>
        <v>#REF!</v>
      </c>
      <c r="F17" s="21" t="e">
        <f>$D17*#REF!</f>
        <v>#REF!</v>
      </c>
      <c r="G17" s="21" t="e">
        <f>$D17*#REF!</f>
        <v>#REF!</v>
      </c>
      <c r="H17" s="12"/>
      <c r="I17" s="12"/>
      <c r="J17" s="17"/>
      <c r="K17" s="17"/>
    </row>
    <row r="18" spans="1:12" ht="12.75" x14ac:dyDescent="0.2">
      <c r="A18" s="144"/>
      <c r="B18" s="15" t="s">
        <v>33</v>
      </c>
      <c r="C18" s="136" t="s">
        <v>1</v>
      </c>
      <c r="D18" s="19">
        <v>137.70000000000002</v>
      </c>
      <c r="E18" s="19"/>
      <c r="F18" s="19"/>
      <c r="G18" s="19"/>
      <c r="H18" s="19"/>
      <c r="I18" s="19"/>
      <c r="J18" s="17"/>
      <c r="K18" s="17"/>
    </row>
    <row r="19" spans="1:12" ht="12.75" x14ac:dyDescent="0.2">
      <c r="A19" s="144"/>
      <c r="B19" s="15" t="s">
        <v>56</v>
      </c>
      <c r="C19" s="136" t="s">
        <v>3</v>
      </c>
      <c r="D19" s="72">
        <v>67.5</v>
      </c>
      <c r="E19" s="19"/>
      <c r="F19" s="19"/>
      <c r="G19" s="19"/>
      <c r="H19" s="72"/>
      <c r="I19" s="72"/>
      <c r="J19" s="17"/>
      <c r="K19" s="17"/>
    </row>
    <row r="20" spans="1:12" s="7" customFormat="1" ht="30" customHeight="1" x14ac:dyDescent="0.2">
      <c r="A20" s="95">
        <v>8</v>
      </c>
      <c r="B20" s="62" t="s">
        <v>21</v>
      </c>
      <c r="C20" s="60" t="s">
        <v>3</v>
      </c>
      <c r="D20" s="62">
        <v>48</v>
      </c>
      <c r="E20" s="61" t="e">
        <f>$D20*#REF!</f>
        <v>#REF!</v>
      </c>
      <c r="F20" s="61" t="e">
        <f>$D20*#REF!</f>
        <v>#REF!</v>
      </c>
      <c r="G20" s="61" t="e">
        <f>$D20*#REF!</f>
        <v>#REF!</v>
      </c>
      <c r="H20" s="62"/>
      <c r="I20" s="62"/>
    </row>
    <row r="21" spans="1:12" s="7" customFormat="1" ht="30" customHeight="1" x14ac:dyDescent="0.2">
      <c r="A21" s="95">
        <v>9</v>
      </c>
      <c r="B21" s="62" t="s">
        <v>20</v>
      </c>
      <c r="C21" s="60" t="s">
        <v>3</v>
      </c>
      <c r="D21" s="59">
        <v>2</v>
      </c>
      <c r="E21" s="61" t="e">
        <f>$D21*#REF!</f>
        <v>#REF!</v>
      </c>
      <c r="F21" s="61" t="e">
        <f>$D21*#REF!</f>
        <v>#REF!</v>
      </c>
      <c r="G21" s="61" t="e">
        <f>$D21*#REF!</f>
        <v>#REF!</v>
      </c>
      <c r="H21" s="59"/>
      <c r="I21" s="59"/>
    </row>
    <row r="22" spans="1:12" s="7" customFormat="1" ht="30" customHeight="1" x14ac:dyDescent="0.2">
      <c r="A22" s="95">
        <v>10</v>
      </c>
      <c r="B22" s="62" t="s">
        <v>19</v>
      </c>
      <c r="C22" s="60" t="s">
        <v>3</v>
      </c>
      <c r="D22" s="62">
        <v>4</v>
      </c>
      <c r="E22" s="61" t="e">
        <f>$D22*#REF!</f>
        <v>#REF!</v>
      </c>
      <c r="F22" s="61" t="e">
        <f>$D22*#REF!</f>
        <v>#REF!</v>
      </c>
      <c r="G22" s="61" t="e">
        <f>$D22*#REF!</f>
        <v>#REF!</v>
      </c>
      <c r="H22" s="62"/>
      <c r="I22" s="62"/>
    </row>
    <row r="23" spans="1:12" s="7" customFormat="1" ht="31.5" customHeight="1" x14ac:dyDescent="0.2">
      <c r="A23" s="95">
        <v>11</v>
      </c>
      <c r="B23" s="26" t="s">
        <v>10</v>
      </c>
      <c r="C23" s="25" t="s">
        <v>2</v>
      </c>
      <c r="D23" s="30">
        <v>54</v>
      </c>
      <c r="E23" s="21" t="e">
        <f>$D23*#REF!</f>
        <v>#REF!</v>
      </c>
      <c r="F23" s="21" t="e">
        <f>$D23*#REF!</f>
        <v>#REF!</v>
      </c>
      <c r="G23" s="21" t="e">
        <f>$D23*#REF!</f>
        <v>#REF!</v>
      </c>
      <c r="H23" s="30"/>
      <c r="I23" s="30"/>
      <c r="J23" s="17"/>
      <c r="K23" s="17"/>
      <c r="L23" s="2"/>
    </row>
    <row r="24" spans="1:12" s="7" customFormat="1" ht="14.25" customHeight="1" x14ac:dyDescent="0.2">
      <c r="A24" s="147">
        <v>12</v>
      </c>
      <c r="B24" s="54" t="s">
        <v>22</v>
      </c>
      <c r="C24" s="25" t="s">
        <v>2</v>
      </c>
      <c r="D24" s="29">
        <v>1</v>
      </c>
      <c r="E24" s="21" t="e">
        <f>$D24*#REF!</f>
        <v>#REF!</v>
      </c>
      <c r="F24" s="21" t="e">
        <f>$D24*#REF!</f>
        <v>#REF!</v>
      </c>
      <c r="G24" s="21" t="e">
        <f>$D24*#REF!</f>
        <v>#REF!</v>
      </c>
      <c r="H24" s="29"/>
      <c r="I24" s="29"/>
      <c r="J24" s="17"/>
      <c r="K24" s="17"/>
      <c r="L24" s="2"/>
    </row>
    <row r="25" spans="1:12" ht="25.5" customHeight="1" x14ac:dyDescent="0.2">
      <c r="A25" s="148"/>
      <c r="B25" s="15" t="s">
        <v>43</v>
      </c>
      <c r="C25" s="136" t="s">
        <v>3</v>
      </c>
      <c r="D25" s="15">
        <v>1</v>
      </c>
      <c r="E25" s="19"/>
      <c r="F25" s="19"/>
      <c r="G25" s="19"/>
      <c r="H25" s="15"/>
      <c r="I25" s="15"/>
      <c r="J25" s="17"/>
      <c r="K25" s="17"/>
    </row>
    <row r="26" spans="1:12" ht="25.5" x14ac:dyDescent="0.2">
      <c r="A26" s="95">
        <v>13</v>
      </c>
      <c r="B26" s="12" t="s">
        <v>44</v>
      </c>
      <c r="C26" s="135" t="s">
        <v>3</v>
      </c>
      <c r="D26" s="12">
        <v>32</v>
      </c>
      <c r="E26" s="12" t="e">
        <f>$D26*#REF!</f>
        <v>#REF!</v>
      </c>
      <c r="F26" s="12" t="e">
        <f>$D26*#REF!</f>
        <v>#REF!</v>
      </c>
      <c r="G26" s="12" t="e">
        <f>$D26*#REF!</f>
        <v>#REF!</v>
      </c>
      <c r="H26" s="12"/>
      <c r="I26" s="12"/>
    </row>
    <row r="27" spans="1:12" ht="12.75" x14ac:dyDescent="0.2">
      <c r="A27" s="98"/>
      <c r="B27" s="15" t="s">
        <v>45</v>
      </c>
      <c r="C27" s="136" t="s">
        <v>3</v>
      </c>
      <c r="D27" s="105">
        <v>32</v>
      </c>
      <c r="E27" s="15"/>
      <c r="F27" s="15"/>
      <c r="G27" s="15"/>
      <c r="H27" s="105"/>
      <c r="I27" s="105"/>
    </row>
    <row r="28" spans="1:12" s="7" customFormat="1" ht="25.5" customHeight="1" x14ac:dyDescent="0.2">
      <c r="A28" s="85">
        <v>14</v>
      </c>
      <c r="B28" s="34" t="s">
        <v>12</v>
      </c>
      <c r="C28" s="33" t="s">
        <v>1</v>
      </c>
      <c r="D28" s="35">
        <v>152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35"/>
      <c r="I28" s="35"/>
      <c r="J28" s="17"/>
      <c r="K28" s="17"/>
      <c r="L28" s="2"/>
    </row>
    <row r="29" spans="1:12" s="7" customFormat="1" ht="18" customHeight="1" x14ac:dyDescent="0.2">
      <c r="A29" s="106"/>
      <c r="B29" s="22" t="s">
        <v>7</v>
      </c>
      <c r="C29" s="139" t="s">
        <v>1</v>
      </c>
      <c r="D29" s="37">
        <v>72.048000000000002</v>
      </c>
      <c r="E29" s="38"/>
      <c r="F29" s="38"/>
      <c r="G29" s="39"/>
      <c r="H29" s="37"/>
      <c r="I29" s="37"/>
      <c r="J29" s="17"/>
      <c r="K29" s="17"/>
      <c r="L29" s="2"/>
    </row>
    <row r="30" spans="1:12" s="7" customFormat="1" ht="17.25" customHeight="1" x14ac:dyDescent="0.2">
      <c r="A30" s="106"/>
      <c r="B30" s="22" t="s">
        <v>24</v>
      </c>
      <c r="C30" s="139" t="s">
        <v>1</v>
      </c>
      <c r="D30" s="37">
        <v>48.032000000000004</v>
      </c>
      <c r="E30" s="38"/>
      <c r="F30" s="38"/>
      <c r="G30" s="39"/>
      <c r="H30" s="37"/>
      <c r="I30" s="37"/>
      <c r="J30" s="17"/>
      <c r="K30" s="17"/>
      <c r="L30" s="2"/>
    </row>
    <row r="31" spans="1:12" s="7" customFormat="1" ht="18.75" customHeight="1" x14ac:dyDescent="0.2">
      <c r="A31" s="106"/>
      <c r="B31" s="22" t="s">
        <v>34</v>
      </c>
      <c r="C31" s="139" t="s">
        <v>1</v>
      </c>
      <c r="D31" s="37">
        <v>31.92</v>
      </c>
      <c r="E31" s="38"/>
      <c r="F31" s="38"/>
      <c r="G31" s="39"/>
      <c r="H31" s="37"/>
      <c r="I31" s="37"/>
      <c r="J31" s="17"/>
      <c r="K31" s="17"/>
      <c r="L31" s="2"/>
    </row>
    <row r="32" spans="1:12" s="7" customFormat="1" ht="14.25" x14ac:dyDescent="0.2">
      <c r="A32" s="107"/>
      <c r="B32" s="28"/>
      <c r="C32" s="120"/>
      <c r="D32" s="41"/>
      <c r="E32" s="42"/>
      <c r="F32" s="42"/>
      <c r="G32" s="43"/>
      <c r="H32" s="41"/>
      <c r="I32" s="41"/>
      <c r="J32" s="17"/>
      <c r="K32" s="17"/>
      <c r="L32" s="2"/>
    </row>
    <row r="33" spans="1:12" s="7" customFormat="1" ht="24" customHeight="1" x14ac:dyDescent="0.2">
      <c r="A33" s="95"/>
      <c r="B33" s="35" t="s">
        <v>35</v>
      </c>
      <c r="C33" s="138" t="s">
        <v>3</v>
      </c>
      <c r="D33" s="69">
        <v>160</v>
      </c>
      <c r="E33" s="70"/>
      <c r="F33" s="70"/>
      <c r="G33" s="21" t="e">
        <f>$D33*#REF!</f>
        <v>#REF!</v>
      </c>
      <c r="H33" s="69"/>
      <c r="I33" s="69"/>
    </row>
    <row r="34" spans="1:12" s="7" customFormat="1" ht="14.25" x14ac:dyDescent="0.2">
      <c r="A34" s="95"/>
      <c r="B34" s="36" t="s">
        <v>25</v>
      </c>
      <c r="C34" s="138" t="s">
        <v>3</v>
      </c>
      <c r="D34" s="69">
        <v>135</v>
      </c>
      <c r="E34" s="70"/>
      <c r="F34" s="70"/>
      <c r="G34" s="21" t="e">
        <f>$D34*#REF!</f>
        <v>#REF!</v>
      </c>
      <c r="H34" s="69"/>
      <c r="I34" s="69"/>
    </row>
    <row r="35" spans="1:12" s="7" customFormat="1" ht="14.25" x14ac:dyDescent="0.2">
      <c r="A35" s="95"/>
      <c r="B35" s="36" t="s">
        <v>13</v>
      </c>
      <c r="C35" s="138" t="s">
        <v>3</v>
      </c>
      <c r="D35" s="69">
        <v>320</v>
      </c>
      <c r="E35" s="38"/>
      <c r="F35" s="38"/>
      <c r="G35" s="21" t="e">
        <f>$D35*#REF!</f>
        <v>#REF!</v>
      </c>
      <c r="H35" s="69"/>
      <c r="I35" s="69"/>
    </row>
    <row r="36" spans="1:12" ht="34.5" customHeight="1" x14ac:dyDescent="0.2">
      <c r="A36" s="94">
        <v>15</v>
      </c>
      <c r="B36" s="12" t="s">
        <v>117</v>
      </c>
      <c r="C36" s="140" t="s">
        <v>3</v>
      </c>
      <c r="D36" s="13">
        <v>12</v>
      </c>
      <c r="E36" s="78" t="e">
        <f>$D36*#REF!</f>
        <v>#REF!</v>
      </c>
      <c r="F36" s="78" t="e">
        <f>$D36*#REF!</f>
        <v>#REF!</v>
      </c>
      <c r="G36" s="78" t="e">
        <f>$D36*#REF!</f>
        <v>#REF!</v>
      </c>
      <c r="H36" s="13"/>
      <c r="I36" s="13"/>
      <c r="J36" s="17"/>
      <c r="K36" s="17"/>
    </row>
    <row r="37" spans="1:12" ht="36" customHeight="1" x14ac:dyDescent="0.2">
      <c r="A37" s="145">
        <v>16</v>
      </c>
      <c r="B37" s="18" t="s">
        <v>15</v>
      </c>
      <c r="C37" s="135" t="s">
        <v>16</v>
      </c>
      <c r="D37" s="12">
        <v>2.4E-2</v>
      </c>
      <c r="E37" s="21" t="e">
        <f>$D37*#REF!</f>
        <v>#REF!</v>
      </c>
      <c r="F37" s="21" t="e">
        <f>$D37*#REF!</f>
        <v>#REF!</v>
      </c>
      <c r="G37" s="21" t="e">
        <f>$D37*#REF!</f>
        <v>#REF!</v>
      </c>
      <c r="H37" s="12"/>
      <c r="I37" s="12"/>
      <c r="J37" s="17"/>
      <c r="K37" s="17"/>
    </row>
    <row r="38" spans="1:12" ht="14.25" x14ac:dyDescent="0.2">
      <c r="A38" s="154"/>
      <c r="B38" s="15" t="s">
        <v>17</v>
      </c>
      <c r="C38" s="136" t="s">
        <v>16</v>
      </c>
      <c r="D38" s="108">
        <v>2.4480000000000002E-2</v>
      </c>
      <c r="E38" s="19"/>
      <c r="F38" s="19"/>
      <c r="G38" s="19"/>
      <c r="H38" s="108"/>
      <c r="I38" s="108"/>
      <c r="J38" s="17"/>
      <c r="K38" s="17"/>
    </row>
    <row r="39" spans="1:12" s="7" customFormat="1" ht="14.25" x14ac:dyDescent="0.2">
      <c r="A39" s="94">
        <v>17</v>
      </c>
      <c r="B39" s="85" t="s">
        <v>118</v>
      </c>
      <c r="C39" s="80" t="s">
        <v>2</v>
      </c>
      <c r="D39" s="29">
        <v>48</v>
      </c>
      <c r="E39" s="21" t="e">
        <f>$D39*#REF!</f>
        <v>#REF!</v>
      </c>
      <c r="F39" s="21" t="e">
        <f>$D39*#REF!</f>
        <v>#REF!</v>
      </c>
      <c r="G39" s="21" t="e">
        <f>$D39*#REF!</f>
        <v>#REF!</v>
      </c>
      <c r="H39" s="29"/>
      <c r="I39" s="29"/>
      <c r="J39" s="17"/>
      <c r="K39" s="17"/>
    </row>
    <row r="40" spans="1:12" s="7" customFormat="1" ht="33" customHeight="1" x14ac:dyDescent="0.2">
      <c r="A40" s="94">
        <v>18</v>
      </c>
      <c r="B40" s="85" t="s">
        <v>135</v>
      </c>
      <c r="C40" s="80" t="s">
        <v>2</v>
      </c>
      <c r="D40" s="29">
        <v>2</v>
      </c>
      <c r="E40" s="21" t="e">
        <f>$D40*#REF!</f>
        <v>#REF!</v>
      </c>
      <c r="F40" s="21" t="e">
        <f>$D40*#REF!</f>
        <v>#REF!</v>
      </c>
      <c r="G40" s="21" t="e">
        <f>$D40*#REF!</f>
        <v>#REF!</v>
      </c>
      <c r="H40" s="29"/>
      <c r="I40" s="29"/>
      <c r="J40" s="17"/>
      <c r="K40" s="17"/>
    </row>
    <row r="41" spans="1:12" ht="27.75" customHeight="1" x14ac:dyDescent="0.2">
      <c r="A41" s="94">
        <v>19</v>
      </c>
      <c r="B41" s="82" t="s">
        <v>119</v>
      </c>
      <c r="C41" s="118" t="s">
        <v>3</v>
      </c>
      <c r="D41" s="83">
        <v>50</v>
      </c>
      <c r="E41" s="21" t="e">
        <f>$D41*#REF!</f>
        <v>#REF!</v>
      </c>
      <c r="F41" s="21" t="e">
        <f>$D41*#REF!</f>
        <v>#REF!</v>
      </c>
      <c r="G41" s="21" t="e">
        <f>$D41*#REF!</f>
        <v>#REF!</v>
      </c>
      <c r="H41" s="83"/>
      <c r="I41" s="83"/>
    </row>
    <row r="42" spans="1:12" s="7" customFormat="1" ht="24" customHeight="1" x14ac:dyDescent="0.2">
      <c r="A42" s="94">
        <v>20</v>
      </c>
      <c r="B42" s="85" t="s">
        <v>26</v>
      </c>
      <c r="C42" s="80" t="s">
        <v>2</v>
      </c>
      <c r="D42" s="29">
        <v>48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29"/>
      <c r="I42" s="29"/>
      <c r="J42" s="17"/>
      <c r="K42" s="17"/>
      <c r="L42" s="2"/>
    </row>
    <row r="43" spans="1:12" s="7" customFormat="1" ht="21" customHeight="1" x14ac:dyDescent="0.2">
      <c r="A43" s="94">
        <v>21</v>
      </c>
      <c r="B43" s="85" t="s">
        <v>28</v>
      </c>
      <c r="C43" s="80" t="s">
        <v>2</v>
      </c>
      <c r="D43" s="29">
        <v>2</v>
      </c>
      <c r="E43" s="21" t="e">
        <f>$D43*#REF!</f>
        <v>#REF!</v>
      </c>
      <c r="F43" s="21" t="e">
        <f>$D43*#REF!</f>
        <v>#REF!</v>
      </c>
      <c r="G43" s="21" t="e">
        <f>$D43*#REF!</f>
        <v>#REF!</v>
      </c>
      <c r="H43" s="29"/>
      <c r="I43" s="29"/>
      <c r="J43" s="17"/>
      <c r="K43" s="17"/>
      <c r="L43" s="2"/>
    </row>
    <row r="44" spans="1:12" s="7" customFormat="1" ht="25.5" x14ac:dyDescent="0.2">
      <c r="A44" s="94">
        <v>22</v>
      </c>
      <c r="B44" s="26" t="s">
        <v>27</v>
      </c>
      <c r="C44" s="25" t="s">
        <v>2</v>
      </c>
      <c r="D44" s="30">
        <v>50</v>
      </c>
      <c r="E44" s="21" t="e">
        <f>$D44*#REF!</f>
        <v>#REF!</v>
      </c>
      <c r="F44" s="21" t="e">
        <f>$D44*#REF!</f>
        <v>#REF!</v>
      </c>
      <c r="G44" s="21" t="e">
        <f>$D44*#REF!</f>
        <v>#REF!</v>
      </c>
      <c r="H44" s="30"/>
      <c r="I44" s="30"/>
      <c r="J44" s="17"/>
      <c r="K44" s="17"/>
      <c r="L44" s="2"/>
    </row>
    <row r="45" spans="1:12" s="7" customFormat="1" ht="14.25" customHeight="1" x14ac:dyDescent="0.2">
      <c r="B45" s="141" t="s">
        <v>4</v>
      </c>
      <c r="C45" s="142"/>
      <c r="D45" s="51"/>
      <c r="H45" s="51"/>
      <c r="I45" s="51"/>
    </row>
    <row r="46" spans="1:12" s="7" customFormat="1" ht="14.25" x14ac:dyDescent="0.2">
      <c r="A46" s="47">
        <v>1</v>
      </c>
      <c r="B46" s="48" t="s">
        <v>29</v>
      </c>
      <c r="C46" s="49" t="s">
        <v>2</v>
      </c>
      <c r="D46" s="47">
        <v>48</v>
      </c>
      <c r="E46" s="86"/>
      <c r="F46" s="86"/>
      <c r="G46" s="86"/>
      <c r="H46" s="47"/>
      <c r="I46" s="47"/>
    </row>
    <row r="47" spans="1:12" s="7" customFormat="1" ht="14.25" x14ac:dyDescent="0.2">
      <c r="A47" s="47">
        <v>2</v>
      </c>
      <c r="B47" s="48" t="s">
        <v>30</v>
      </c>
      <c r="C47" s="49" t="s">
        <v>2</v>
      </c>
      <c r="D47" s="47">
        <v>2</v>
      </c>
      <c r="E47" s="86"/>
      <c r="F47" s="86"/>
      <c r="G47" s="86"/>
      <c r="H47" s="47"/>
      <c r="I47" s="47"/>
    </row>
    <row r="48" spans="1:12" s="7" customFormat="1" ht="14.25" x14ac:dyDescent="0.2">
      <c r="A48" s="47">
        <v>3</v>
      </c>
      <c r="B48" s="48" t="s">
        <v>9</v>
      </c>
      <c r="C48" s="49" t="s">
        <v>2</v>
      </c>
      <c r="D48" s="47">
        <v>48</v>
      </c>
      <c r="H48" s="47"/>
      <c r="I48" s="47"/>
    </row>
    <row r="49" spans="1:9" s="7" customFormat="1" ht="14.25" x14ac:dyDescent="0.2">
      <c r="A49" s="47">
        <v>4</v>
      </c>
      <c r="B49" s="48" t="s">
        <v>31</v>
      </c>
      <c r="C49" s="49" t="s">
        <v>2</v>
      </c>
      <c r="D49" s="47">
        <v>2</v>
      </c>
      <c r="H49" s="47"/>
      <c r="I49" s="47"/>
    </row>
    <row r="50" spans="1:9" s="7" customFormat="1" ht="14.25" x14ac:dyDescent="0.2">
      <c r="A50" s="47">
        <v>5</v>
      </c>
      <c r="B50" s="48" t="s">
        <v>47</v>
      </c>
      <c r="C50" s="49" t="s">
        <v>2</v>
      </c>
      <c r="D50" s="47">
        <v>4</v>
      </c>
      <c r="H50" s="47"/>
      <c r="I50" s="47"/>
    </row>
    <row r="51" spans="1:9" ht="12.75" x14ac:dyDescent="0.2">
      <c r="A51" s="158"/>
      <c r="B51" s="159" t="s">
        <v>123</v>
      </c>
      <c r="C51" s="196"/>
      <c r="D51" s="195"/>
      <c r="E51" s="161"/>
      <c r="F51" s="161"/>
      <c r="H51" s="162"/>
      <c r="I51" s="162"/>
    </row>
    <row r="52" spans="1:9" ht="25.5" x14ac:dyDescent="0.2">
      <c r="A52" s="158"/>
      <c r="B52" s="163" t="s">
        <v>124</v>
      </c>
      <c r="C52" s="196"/>
      <c r="D52" s="195"/>
      <c r="E52" s="161"/>
      <c r="F52" s="161"/>
      <c r="H52" s="162"/>
      <c r="I52" s="162"/>
    </row>
    <row r="53" spans="1:9" ht="12.75" x14ac:dyDescent="0.2">
      <c r="A53" s="158"/>
      <c r="B53" s="159" t="s">
        <v>123</v>
      </c>
      <c r="C53" s="196"/>
      <c r="D53" s="195"/>
      <c r="E53" s="161"/>
      <c r="F53" s="161"/>
      <c r="H53" s="162"/>
      <c r="I53" s="162"/>
    </row>
    <row r="54" spans="1:9" ht="12.75" x14ac:dyDescent="0.2">
      <c r="A54" s="158"/>
      <c r="B54" s="163" t="s">
        <v>125</v>
      </c>
      <c r="C54" s="196"/>
      <c r="D54" s="195"/>
      <c r="E54" s="161"/>
      <c r="F54" s="161"/>
      <c r="H54" s="162"/>
      <c r="I54" s="162"/>
    </row>
  </sheetData>
  <mergeCells count="11">
    <mergeCell ref="A1:I1"/>
    <mergeCell ref="A7:A8"/>
    <mergeCell ref="A2:D2"/>
    <mergeCell ref="B3:D3"/>
    <mergeCell ref="B4:D4"/>
    <mergeCell ref="A12:A13"/>
    <mergeCell ref="A24:A25"/>
    <mergeCell ref="A10:A11"/>
    <mergeCell ref="A14:A16"/>
    <mergeCell ref="A17:A19"/>
    <mergeCell ref="A37:A3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workbookViewId="0">
      <selection activeCell="A5" sqref="A5:I5"/>
    </sheetView>
  </sheetViews>
  <sheetFormatPr defaultRowHeight="12" x14ac:dyDescent="0.2"/>
  <cols>
    <col min="1" max="1" width="6" style="2" customWidth="1"/>
    <col min="2" max="2" width="41.85546875" style="2" customWidth="1"/>
    <col min="3" max="3" width="8.7109375" style="52" customWidth="1"/>
    <col min="4" max="4" width="8.140625" style="179" customWidth="1"/>
    <col min="5" max="5" width="10" style="2" hidden="1" customWidth="1"/>
    <col min="6" max="7" width="9.140625" style="2" hidden="1" customWidth="1"/>
    <col min="8" max="9" width="12.14062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97" t="s">
        <v>73</v>
      </c>
      <c r="B1" s="197"/>
      <c r="C1" s="197"/>
      <c r="D1" s="197"/>
      <c r="E1" s="197"/>
      <c r="F1" s="197"/>
      <c r="G1" s="197"/>
      <c r="H1" s="197"/>
      <c r="I1" s="197"/>
    </row>
    <row r="2" spans="1:12" s="4" customFormat="1" ht="22.5" customHeight="1" x14ac:dyDescent="0.2">
      <c r="A2" s="151" t="s">
        <v>74</v>
      </c>
      <c r="B2" s="151"/>
      <c r="C2" s="151"/>
      <c r="D2" s="151"/>
      <c r="E2" s="3"/>
      <c r="F2" s="3"/>
      <c r="G2" s="3"/>
    </row>
    <row r="3" spans="1:12" s="7" customFormat="1" ht="14.25" x14ac:dyDescent="0.2">
      <c r="A3" s="5"/>
      <c r="B3" s="152"/>
      <c r="C3" s="152"/>
      <c r="D3" s="152"/>
      <c r="E3" s="6"/>
      <c r="F3" s="6"/>
    </row>
    <row r="4" spans="1:12" s="7" customFormat="1" ht="14.25" x14ac:dyDescent="0.2">
      <c r="A4" s="5"/>
      <c r="B4" s="153"/>
      <c r="C4" s="153"/>
      <c r="D4" s="153"/>
      <c r="E4" s="6"/>
      <c r="F4" s="6"/>
    </row>
    <row r="5" spans="1:12" s="9" customFormat="1" ht="76.5" x14ac:dyDescent="0.2">
      <c r="A5" s="164" t="s">
        <v>126</v>
      </c>
      <c r="B5" s="165" t="s">
        <v>127</v>
      </c>
      <c r="C5" s="166" t="s">
        <v>128</v>
      </c>
      <c r="D5" s="187" t="s">
        <v>0</v>
      </c>
      <c r="E5" s="167" t="s">
        <v>129</v>
      </c>
      <c r="F5" s="167" t="s">
        <v>130</v>
      </c>
      <c r="G5" s="8"/>
      <c r="H5" s="167" t="s">
        <v>129</v>
      </c>
      <c r="I5" s="167" t="s">
        <v>130</v>
      </c>
    </row>
    <row r="6" spans="1:12" s="7" customFormat="1" ht="25.5" x14ac:dyDescent="0.2">
      <c r="A6" s="94">
        <v>1</v>
      </c>
      <c r="B6" s="44" t="s">
        <v>14</v>
      </c>
      <c r="C6" s="138" t="s">
        <v>2</v>
      </c>
      <c r="D6" s="35">
        <v>3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45">
        <v>2</v>
      </c>
      <c r="B7" s="44" t="s">
        <v>113</v>
      </c>
      <c r="C7" s="135" t="s">
        <v>1</v>
      </c>
      <c r="D7" s="169">
        <v>680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46"/>
      <c r="B8" s="16"/>
      <c r="C8" s="137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114</v>
      </c>
      <c r="C9" s="135" t="s">
        <v>1</v>
      </c>
      <c r="D9" s="170">
        <v>60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30.75" customHeight="1" x14ac:dyDescent="0.2">
      <c r="A10" s="147">
        <v>4</v>
      </c>
      <c r="B10" s="34" t="s">
        <v>52</v>
      </c>
      <c r="C10" s="138" t="s">
        <v>2</v>
      </c>
      <c r="D10" s="35">
        <v>4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35"/>
      <c r="I10" s="35"/>
      <c r="J10" s="17"/>
      <c r="K10" s="17"/>
      <c r="L10" s="2"/>
    </row>
    <row r="11" spans="1:12" s="7" customFormat="1" ht="36.75" customHeight="1" x14ac:dyDescent="0.2">
      <c r="A11" s="148"/>
      <c r="B11" s="23" t="s">
        <v>53</v>
      </c>
      <c r="C11" s="139" t="s">
        <v>2</v>
      </c>
      <c r="D11" s="171">
        <v>4</v>
      </c>
      <c r="E11" s="38"/>
      <c r="F11" s="38"/>
      <c r="G11" s="39"/>
      <c r="H11" s="37"/>
      <c r="I11" s="37"/>
      <c r="J11" s="17"/>
      <c r="K11" s="17"/>
      <c r="L11" s="2"/>
    </row>
    <row r="12" spans="1:12" s="7" customFormat="1" ht="30.75" customHeight="1" x14ac:dyDescent="0.2">
      <c r="A12" s="147">
        <v>5</v>
      </c>
      <c r="B12" s="34" t="s">
        <v>75</v>
      </c>
      <c r="C12" s="138" t="s">
        <v>2</v>
      </c>
      <c r="D12" s="35">
        <v>1</v>
      </c>
      <c r="E12" s="21" t="e">
        <f>$D12*#REF!</f>
        <v>#REF!</v>
      </c>
      <c r="F12" s="21" t="e">
        <f>$D12*#REF!</f>
        <v>#REF!</v>
      </c>
      <c r="G12" s="21" t="e">
        <f>$D12*#REF!</f>
        <v>#REF!</v>
      </c>
      <c r="H12" s="35"/>
      <c r="I12" s="35"/>
      <c r="J12" s="17"/>
      <c r="K12" s="17"/>
      <c r="L12" s="2"/>
    </row>
    <row r="13" spans="1:12" s="7" customFormat="1" ht="36.75" customHeight="1" x14ac:dyDescent="0.2">
      <c r="A13" s="148"/>
      <c r="B13" s="23" t="s">
        <v>76</v>
      </c>
      <c r="C13" s="139" t="s">
        <v>2</v>
      </c>
      <c r="D13" s="171">
        <v>1</v>
      </c>
      <c r="E13" s="38"/>
      <c r="F13" s="38"/>
      <c r="G13" s="39"/>
      <c r="H13" s="37"/>
      <c r="I13" s="37"/>
      <c r="J13" s="17"/>
      <c r="K13" s="17"/>
      <c r="L13" s="2"/>
    </row>
    <row r="14" spans="1:12" ht="25.5" x14ac:dyDescent="0.2">
      <c r="A14" s="144">
        <v>6</v>
      </c>
      <c r="B14" s="12" t="s">
        <v>5</v>
      </c>
      <c r="C14" s="135" t="s">
        <v>1</v>
      </c>
      <c r="D14" s="173">
        <v>860</v>
      </c>
      <c r="E14" s="21" t="e">
        <f>$D14*#REF!</f>
        <v>#REF!</v>
      </c>
      <c r="F14" s="21" t="e">
        <f>$D14*#REF!</f>
        <v>#REF!</v>
      </c>
      <c r="G14" s="21" t="e">
        <f>$D14*#REF!</f>
        <v>#REF!</v>
      </c>
      <c r="H14" s="58"/>
      <c r="I14" s="58"/>
      <c r="J14" s="17"/>
      <c r="K14" s="17"/>
    </row>
    <row r="15" spans="1:12" ht="12.75" x14ac:dyDescent="0.2">
      <c r="A15" s="144"/>
      <c r="B15" s="15" t="s">
        <v>6</v>
      </c>
      <c r="C15" s="136" t="s">
        <v>1</v>
      </c>
      <c r="D15" s="55">
        <v>877.19999999999993</v>
      </c>
      <c r="E15" s="19"/>
      <c r="F15" s="19"/>
      <c r="G15" s="19"/>
      <c r="H15" s="55"/>
      <c r="I15" s="55"/>
      <c r="J15" s="17"/>
      <c r="K15" s="17"/>
    </row>
    <row r="16" spans="1:12" s="7" customFormat="1" ht="14.25" x14ac:dyDescent="0.2">
      <c r="A16" s="144"/>
      <c r="B16" s="56" t="s">
        <v>8</v>
      </c>
      <c r="C16" s="139" t="s">
        <v>3</v>
      </c>
      <c r="D16" s="57">
        <v>161.68</v>
      </c>
      <c r="F16" s="24"/>
      <c r="G16" s="24"/>
      <c r="H16" s="57"/>
      <c r="I16" s="57"/>
      <c r="J16" s="17"/>
      <c r="K16" s="17"/>
      <c r="L16" s="2"/>
    </row>
    <row r="17" spans="1:12" ht="30.75" customHeight="1" x14ac:dyDescent="0.2">
      <c r="A17" s="144">
        <v>7</v>
      </c>
      <c r="B17" s="12" t="s">
        <v>116</v>
      </c>
      <c r="C17" s="135" t="s">
        <v>1</v>
      </c>
      <c r="D17" s="111">
        <v>80</v>
      </c>
      <c r="E17" s="21" t="e">
        <f>$D17*#REF!</f>
        <v>#REF!</v>
      </c>
      <c r="F17" s="21" t="e">
        <f>$D17*#REF!</f>
        <v>#REF!</v>
      </c>
      <c r="G17" s="21" t="e">
        <f>$D17*#REF!</f>
        <v>#REF!</v>
      </c>
      <c r="H17" s="12"/>
      <c r="I17" s="12"/>
      <c r="J17" s="17"/>
      <c r="K17" s="17"/>
    </row>
    <row r="18" spans="1:12" ht="12.75" x14ac:dyDescent="0.2">
      <c r="A18" s="144"/>
      <c r="B18" s="15" t="s">
        <v>33</v>
      </c>
      <c r="C18" s="136" t="s">
        <v>1</v>
      </c>
      <c r="D18" s="19">
        <v>81.600000000000009</v>
      </c>
      <c r="E18" s="19"/>
      <c r="F18" s="19"/>
      <c r="G18" s="19"/>
      <c r="H18" s="19"/>
      <c r="I18" s="19"/>
      <c r="J18" s="17"/>
      <c r="K18" s="17"/>
    </row>
    <row r="19" spans="1:12" ht="12.75" x14ac:dyDescent="0.2">
      <c r="A19" s="144"/>
      <c r="B19" s="15" t="s">
        <v>56</v>
      </c>
      <c r="C19" s="136" t="s">
        <v>3</v>
      </c>
      <c r="D19" s="72">
        <v>40</v>
      </c>
      <c r="E19" s="19"/>
      <c r="F19" s="19"/>
      <c r="G19" s="19"/>
      <c r="H19" s="72"/>
      <c r="I19" s="72"/>
      <c r="J19" s="17"/>
      <c r="K19" s="17"/>
    </row>
    <row r="20" spans="1:12" s="7" customFormat="1" ht="30" customHeight="1" x14ac:dyDescent="0.2">
      <c r="A20" s="95">
        <v>8</v>
      </c>
      <c r="B20" s="62" t="s">
        <v>21</v>
      </c>
      <c r="C20" s="119" t="s">
        <v>3</v>
      </c>
      <c r="D20" s="174">
        <v>32</v>
      </c>
      <c r="E20" s="61" t="e">
        <f>$D20*#REF!</f>
        <v>#REF!</v>
      </c>
      <c r="F20" s="61" t="e">
        <f>$D20*#REF!</f>
        <v>#REF!</v>
      </c>
      <c r="G20" s="61" t="e">
        <f>$D20*#REF!</f>
        <v>#REF!</v>
      </c>
      <c r="H20" s="62"/>
      <c r="I20" s="62"/>
    </row>
    <row r="21" spans="1:12" s="7" customFormat="1" ht="30" customHeight="1" x14ac:dyDescent="0.2">
      <c r="A21" s="95">
        <v>9</v>
      </c>
      <c r="B21" s="62" t="s">
        <v>19</v>
      </c>
      <c r="C21" s="119" t="s">
        <v>3</v>
      </c>
      <c r="D21" s="174">
        <v>3</v>
      </c>
      <c r="E21" s="61" t="e">
        <f>$D21*#REF!</f>
        <v>#REF!</v>
      </c>
      <c r="F21" s="61" t="e">
        <f>$D21*#REF!</f>
        <v>#REF!</v>
      </c>
      <c r="G21" s="61" t="e">
        <f>$D21*#REF!</f>
        <v>#REF!</v>
      </c>
      <c r="H21" s="62"/>
      <c r="I21" s="62"/>
    </row>
    <row r="22" spans="1:12" s="7" customFormat="1" ht="31.5" customHeight="1" x14ac:dyDescent="0.2">
      <c r="A22" s="95">
        <v>10</v>
      </c>
      <c r="B22" s="26" t="s">
        <v>10</v>
      </c>
      <c r="C22" s="25" t="s">
        <v>2</v>
      </c>
      <c r="D22" s="30">
        <v>35</v>
      </c>
      <c r="E22" s="21" t="e">
        <f>$D22*#REF!</f>
        <v>#REF!</v>
      </c>
      <c r="F22" s="21" t="e">
        <f>$D22*#REF!</f>
        <v>#REF!</v>
      </c>
      <c r="G22" s="21" t="e">
        <f>$D22*#REF!</f>
        <v>#REF!</v>
      </c>
      <c r="H22" s="30"/>
      <c r="I22" s="30"/>
      <c r="J22" s="17"/>
      <c r="K22" s="17"/>
      <c r="L22" s="2"/>
    </row>
    <row r="23" spans="1:12" s="7" customFormat="1" ht="14.25" customHeight="1" x14ac:dyDescent="0.2">
      <c r="A23" s="147">
        <v>11</v>
      </c>
      <c r="B23" s="54" t="s">
        <v>22</v>
      </c>
      <c r="C23" s="25" t="s">
        <v>2</v>
      </c>
      <c r="D23" s="29">
        <v>1</v>
      </c>
      <c r="E23" s="21" t="e">
        <f>$D23*#REF!</f>
        <v>#REF!</v>
      </c>
      <c r="F23" s="21" t="e">
        <f>$D23*#REF!</f>
        <v>#REF!</v>
      </c>
      <c r="G23" s="21" t="e">
        <f>$D23*#REF!</f>
        <v>#REF!</v>
      </c>
      <c r="H23" s="29"/>
      <c r="I23" s="29"/>
      <c r="J23" s="17"/>
      <c r="K23" s="17"/>
      <c r="L23" s="2"/>
    </row>
    <row r="24" spans="1:12" ht="25.5" customHeight="1" x14ac:dyDescent="0.2">
      <c r="A24" s="148"/>
      <c r="B24" s="15" t="s">
        <v>77</v>
      </c>
      <c r="C24" s="136" t="s">
        <v>3</v>
      </c>
      <c r="D24" s="15">
        <v>1</v>
      </c>
      <c r="E24" s="19"/>
      <c r="F24" s="19"/>
      <c r="G24" s="19"/>
      <c r="H24" s="15"/>
      <c r="I24" s="15"/>
      <c r="J24" s="17"/>
      <c r="K24" s="17"/>
    </row>
    <row r="25" spans="1:12" ht="25.5" x14ac:dyDescent="0.2">
      <c r="A25" s="95">
        <v>12</v>
      </c>
      <c r="B25" s="12" t="s">
        <v>44</v>
      </c>
      <c r="C25" s="135" t="s">
        <v>3</v>
      </c>
      <c r="D25" s="111">
        <v>16</v>
      </c>
      <c r="E25" s="12" t="e">
        <f>$D25*#REF!</f>
        <v>#REF!</v>
      </c>
      <c r="F25" s="12" t="e">
        <f>$D25*#REF!</f>
        <v>#REF!</v>
      </c>
      <c r="G25" s="12" t="e">
        <f>$D25*#REF!</f>
        <v>#REF!</v>
      </c>
      <c r="H25" s="12"/>
      <c r="I25" s="12"/>
    </row>
    <row r="26" spans="1:12" ht="12.75" x14ac:dyDescent="0.2">
      <c r="A26" s="98"/>
      <c r="B26" s="15" t="s">
        <v>45</v>
      </c>
      <c r="C26" s="136" t="s">
        <v>3</v>
      </c>
      <c r="D26" s="105">
        <v>16</v>
      </c>
      <c r="E26" s="15"/>
      <c r="F26" s="15"/>
      <c r="G26" s="15"/>
      <c r="H26" s="105"/>
      <c r="I26" s="105"/>
    </row>
    <row r="27" spans="1:12" s="7" customFormat="1" ht="25.5" customHeight="1" x14ac:dyDescent="0.2">
      <c r="A27" s="85">
        <v>13</v>
      </c>
      <c r="B27" s="34" t="s">
        <v>12</v>
      </c>
      <c r="C27" s="33" t="s">
        <v>1</v>
      </c>
      <c r="D27" s="35">
        <v>78</v>
      </c>
      <c r="E27" s="21" t="e">
        <f>$D27*#REF!</f>
        <v>#REF!</v>
      </c>
      <c r="F27" s="21" t="e">
        <f>$D27*#REF!</f>
        <v>#REF!</v>
      </c>
      <c r="G27" s="21" t="e">
        <f>$D27*#REF!</f>
        <v>#REF!</v>
      </c>
      <c r="H27" s="35"/>
      <c r="I27" s="35"/>
      <c r="J27" s="17"/>
      <c r="K27" s="17"/>
      <c r="L27" s="2"/>
    </row>
    <row r="28" spans="1:12" s="7" customFormat="1" ht="18" customHeight="1" x14ac:dyDescent="0.2">
      <c r="A28" s="106"/>
      <c r="B28" s="22" t="s">
        <v>7</v>
      </c>
      <c r="C28" s="139" t="s">
        <v>1</v>
      </c>
      <c r="D28" s="171">
        <v>24.024000000000001</v>
      </c>
      <c r="E28" s="38"/>
      <c r="F28" s="38"/>
      <c r="G28" s="39"/>
      <c r="H28" s="37"/>
      <c r="I28" s="37"/>
      <c r="J28" s="17"/>
      <c r="K28" s="17"/>
      <c r="L28" s="2"/>
    </row>
    <row r="29" spans="1:12" s="7" customFormat="1" ht="17.25" customHeight="1" x14ac:dyDescent="0.2">
      <c r="A29" s="106"/>
      <c r="B29" s="22" t="s">
        <v>24</v>
      </c>
      <c r="C29" s="139" t="s">
        <v>1</v>
      </c>
      <c r="D29" s="171">
        <v>24.18</v>
      </c>
      <c r="E29" s="38"/>
      <c r="F29" s="38"/>
      <c r="G29" s="39"/>
      <c r="H29" s="37"/>
      <c r="I29" s="37"/>
      <c r="J29" s="17"/>
      <c r="K29" s="17"/>
      <c r="L29" s="2"/>
    </row>
    <row r="30" spans="1:12" s="7" customFormat="1" ht="17.25" customHeight="1" x14ac:dyDescent="0.2">
      <c r="A30" s="106"/>
      <c r="B30" s="22" t="s">
        <v>46</v>
      </c>
      <c r="C30" s="139" t="s">
        <v>1</v>
      </c>
      <c r="D30" s="171">
        <v>6.0060000000000002</v>
      </c>
      <c r="E30" s="38"/>
      <c r="F30" s="38"/>
      <c r="G30" s="39"/>
      <c r="H30" s="37"/>
      <c r="I30" s="37"/>
      <c r="J30" s="17"/>
      <c r="K30" s="17"/>
      <c r="L30" s="2"/>
    </row>
    <row r="31" spans="1:12" s="7" customFormat="1" ht="18.75" customHeight="1" x14ac:dyDescent="0.2">
      <c r="A31" s="106"/>
      <c r="B31" s="22" t="s">
        <v>34</v>
      </c>
      <c r="C31" s="139" t="s">
        <v>1</v>
      </c>
      <c r="D31" s="171">
        <v>24.18</v>
      </c>
      <c r="E31" s="38"/>
      <c r="F31" s="38"/>
      <c r="G31" s="39"/>
      <c r="H31" s="37"/>
      <c r="I31" s="37"/>
      <c r="J31" s="17"/>
      <c r="K31" s="17"/>
      <c r="L31" s="2"/>
    </row>
    <row r="32" spans="1:12" s="7" customFormat="1" ht="14.25" x14ac:dyDescent="0.2">
      <c r="A32" s="107"/>
      <c r="B32" s="28"/>
      <c r="C32" s="120"/>
      <c r="D32" s="172"/>
      <c r="E32" s="42"/>
      <c r="F32" s="42"/>
      <c r="G32" s="43"/>
      <c r="H32" s="41"/>
      <c r="I32" s="41"/>
      <c r="J32" s="17"/>
      <c r="K32" s="17"/>
      <c r="L32" s="2"/>
    </row>
    <row r="33" spans="1:12" s="7" customFormat="1" ht="24" customHeight="1" x14ac:dyDescent="0.2">
      <c r="A33" s="95"/>
      <c r="B33" s="35" t="s">
        <v>35</v>
      </c>
      <c r="C33" s="138" t="s">
        <v>3</v>
      </c>
      <c r="D33" s="176">
        <v>150</v>
      </c>
      <c r="E33" s="70"/>
      <c r="F33" s="70"/>
      <c r="G33" s="21" t="e">
        <f>$D33*#REF!</f>
        <v>#REF!</v>
      </c>
      <c r="H33" s="69"/>
      <c r="I33" s="69"/>
    </row>
    <row r="34" spans="1:12" s="7" customFormat="1" ht="14.25" x14ac:dyDescent="0.2">
      <c r="A34" s="95"/>
      <c r="B34" s="36" t="s">
        <v>25</v>
      </c>
      <c r="C34" s="138" t="s">
        <v>3</v>
      </c>
      <c r="D34" s="176">
        <v>80</v>
      </c>
      <c r="E34" s="70"/>
      <c r="F34" s="70"/>
      <c r="G34" s="21" t="e">
        <f>$D34*#REF!</f>
        <v>#REF!</v>
      </c>
      <c r="H34" s="69"/>
      <c r="I34" s="69"/>
    </row>
    <row r="35" spans="1:12" s="7" customFormat="1" ht="14.25" x14ac:dyDescent="0.2">
      <c r="A35" s="95"/>
      <c r="B35" s="36" t="s">
        <v>13</v>
      </c>
      <c r="C35" s="138" t="s">
        <v>3</v>
      </c>
      <c r="D35" s="176">
        <v>300</v>
      </c>
      <c r="E35" s="38"/>
      <c r="F35" s="38"/>
      <c r="G35" s="21" t="e">
        <f>$D35*#REF!</f>
        <v>#REF!</v>
      </c>
      <c r="H35" s="69"/>
      <c r="I35" s="69"/>
    </row>
    <row r="36" spans="1:12" ht="34.5" customHeight="1" x14ac:dyDescent="0.2">
      <c r="A36" s="94">
        <v>14</v>
      </c>
      <c r="B36" s="12" t="s">
        <v>117</v>
      </c>
      <c r="C36" s="140" t="s">
        <v>3</v>
      </c>
      <c r="D36" s="198">
        <v>12</v>
      </c>
      <c r="E36" s="78" t="e">
        <f>$D36*#REF!</f>
        <v>#REF!</v>
      </c>
      <c r="F36" s="78" t="e">
        <f>$D36*#REF!</f>
        <v>#REF!</v>
      </c>
      <c r="G36" s="78" t="e">
        <f>$D36*#REF!</f>
        <v>#REF!</v>
      </c>
      <c r="H36" s="13"/>
      <c r="I36" s="13"/>
      <c r="J36" s="17"/>
      <c r="K36" s="17"/>
    </row>
    <row r="37" spans="1:12" ht="36" customHeight="1" x14ac:dyDescent="0.2">
      <c r="A37" s="145">
        <v>15</v>
      </c>
      <c r="B37" s="18" t="s">
        <v>15</v>
      </c>
      <c r="C37" s="135" t="s">
        <v>16</v>
      </c>
      <c r="D37" s="111">
        <v>2.4E-2</v>
      </c>
      <c r="E37" s="21" t="e">
        <f>$D37*#REF!</f>
        <v>#REF!</v>
      </c>
      <c r="F37" s="21" t="e">
        <f>$D37*#REF!</f>
        <v>#REF!</v>
      </c>
      <c r="G37" s="21" t="e">
        <f>$D37*#REF!</f>
        <v>#REF!</v>
      </c>
      <c r="H37" s="12"/>
      <c r="I37" s="12"/>
      <c r="J37" s="17"/>
      <c r="K37" s="17"/>
    </row>
    <row r="38" spans="1:12" ht="14.25" x14ac:dyDescent="0.2">
      <c r="A38" s="154"/>
      <c r="B38" s="15" t="s">
        <v>17</v>
      </c>
      <c r="C38" s="136" t="s">
        <v>16</v>
      </c>
      <c r="D38" s="108">
        <v>2.4480000000000002E-2</v>
      </c>
      <c r="E38" s="19"/>
      <c r="F38" s="19"/>
      <c r="G38" s="19"/>
      <c r="H38" s="108"/>
      <c r="I38" s="108"/>
      <c r="J38" s="17"/>
      <c r="K38" s="17"/>
    </row>
    <row r="39" spans="1:12" s="7" customFormat="1" ht="14.25" x14ac:dyDescent="0.2">
      <c r="A39" s="94">
        <v>16</v>
      </c>
      <c r="B39" s="85" t="s">
        <v>118</v>
      </c>
      <c r="C39" s="80" t="s">
        <v>2</v>
      </c>
      <c r="D39" s="29">
        <v>32</v>
      </c>
      <c r="E39" s="21" t="e">
        <f>$D39*#REF!</f>
        <v>#REF!</v>
      </c>
      <c r="F39" s="21" t="e">
        <f>$D39*#REF!</f>
        <v>#REF!</v>
      </c>
      <c r="G39" s="21" t="e">
        <f>$D39*#REF!</f>
        <v>#REF!</v>
      </c>
      <c r="H39" s="29"/>
      <c r="I39" s="29"/>
      <c r="J39" s="17"/>
      <c r="K39" s="17"/>
    </row>
    <row r="40" spans="1:12" ht="27.75" customHeight="1" x14ac:dyDescent="0.2">
      <c r="A40" s="94">
        <v>17</v>
      </c>
      <c r="B40" s="82" t="s">
        <v>119</v>
      </c>
      <c r="C40" s="118" t="s">
        <v>3</v>
      </c>
      <c r="D40" s="199">
        <v>32</v>
      </c>
      <c r="E40" s="21" t="e">
        <f>$D40*#REF!</f>
        <v>#REF!</v>
      </c>
      <c r="F40" s="21" t="e">
        <f>$D40*#REF!</f>
        <v>#REF!</v>
      </c>
      <c r="G40" s="21" t="e">
        <f>$D40*#REF!</f>
        <v>#REF!</v>
      </c>
      <c r="H40" s="83"/>
      <c r="I40" s="83"/>
    </row>
    <row r="41" spans="1:12" s="7" customFormat="1" ht="24" customHeight="1" x14ac:dyDescent="0.2">
      <c r="A41" s="94">
        <v>18</v>
      </c>
      <c r="B41" s="85" t="s">
        <v>26</v>
      </c>
      <c r="C41" s="80" t="s">
        <v>2</v>
      </c>
      <c r="D41" s="29">
        <v>32</v>
      </c>
      <c r="E41" s="21" t="e">
        <f>$D41*#REF!</f>
        <v>#REF!</v>
      </c>
      <c r="F41" s="21" t="e">
        <f>$D41*#REF!</f>
        <v>#REF!</v>
      </c>
      <c r="G41" s="21" t="e">
        <f>$D41*#REF!</f>
        <v>#REF!</v>
      </c>
      <c r="H41" s="29"/>
      <c r="I41" s="29"/>
      <c r="J41" s="17"/>
      <c r="K41" s="17"/>
      <c r="L41" s="2"/>
    </row>
    <row r="42" spans="1:12" s="7" customFormat="1" ht="25.5" x14ac:dyDescent="0.2">
      <c r="A42" s="94">
        <v>19</v>
      </c>
      <c r="B42" s="26" t="s">
        <v>27</v>
      </c>
      <c r="C42" s="25" t="s">
        <v>2</v>
      </c>
      <c r="D42" s="30">
        <v>32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30"/>
      <c r="I42" s="30"/>
      <c r="J42" s="17"/>
      <c r="K42" s="17"/>
      <c r="L42" s="2"/>
    </row>
    <row r="43" spans="1:12" s="7" customFormat="1" ht="14.25" customHeight="1" x14ac:dyDescent="0.2">
      <c r="B43" s="141" t="s">
        <v>4</v>
      </c>
      <c r="C43" s="142"/>
      <c r="D43" s="177"/>
      <c r="H43" s="51"/>
      <c r="I43" s="51"/>
    </row>
    <row r="44" spans="1:12" s="7" customFormat="1" ht="14.25" x14ac:dyDescent="0.2">
      <c r="A44" s="47">
        <v>1</v>
      </c>
      <c r="B44" s="48" t="s">
        <v>29</v>
      </c>
      <c r="C44" s="49" t="s">
        <v>2</v>
      </c>
      <c r="D44" s="178">
        <v>32</v>
      </c>
      <c r="E44" s="86"/>
      <c r="F44" s="86"/>
      <c r="G44" s="86"/>
      <c r="H44" s="47"/>
      <c r="I44" s="47"/>
    </row>
    <row r="45" spans="1:12" s="7" customFormat="1" ht="14.25" x14ac:dyDescent="0.2">
      <c r="A45" s="47">
        <v>2</v>
      </c>
      <c r="B45" s="48" t="s">
        <v>9</v>
      </c>
      <c r="C45" s="49" t="s">
        <v>2</v>
      </c>
      <c r="D45" s="178">
        <v>32</v>
      </c>
      <c r="H45" s="47"/>
      <c r="I45" s="47"/>
    </row>
    <row r="46" spans="1:12" s="7" customFormat="1" ht="14.25" x14ac:dyDescent="0.2">
      <c r="A46" s="47">
        <v>3</v>
      </c>
      <c r="B46" s="48" t="s">
        <v>47</v>
      </c>
      <c r="C46" s="49" t="s">
        <v>2</v>
      </c>
      <c r="D46" s="178">
        <v>3</v>
      </c>
      <c r="H46" s="47"/>
      <c r="I46" s="47"/>
    </row>
    <row r="47" spans="1:12" ht="12.75" x14ac:dyDescent="0.2">
      <c r="A47" s="158"/>
      <c r="B47" s="159" t="s">
        <v>123</v>
      </c>
      <c r="C47" s="196"/>
      <c r="D47" s="195"/>
      <c r="E47" s="161"/>
      <c r="F47" s="161"/>
      <c r="H47" s="162"/>
      <c r="I47" s="162"/>
    </row>
    <row r="48" spans="1:12" ht="25.5" x14ac:dyDescent="0.2">
      <c r="A48" s="158"/>
      <c r="B48" s="163" t="s">
        <v>124</v>
      </c>
      <c r="C48" s="196"/>
      <c r="D48" s="195"/>
      <c r="E48" s="161"/>
      <c r="F48" s="161"/>
      <c r="H48" s="162"/>
      <c r="I48" s="162"/>
    </row>
    <row r="49" spans="1:9" ht="12.75" x14ac:dyDescent="0.2">
      <c r="A49" s="158"/>
      <c r="B49" s="159" t="s">
        <v>123</v>
      </c>
      <c r="C49" s="196"/>
      <c r="D49" s="195"/>
      <c r="E49" s="161"/>
      <c r="F49" s="161"/>
      <c r="H49" s="162"/>
      <c r="I49" s="162"/>
    </row>
    <row r="50" spans="1:9" ht="12.75" x14ac:dyDescent="0.2">
      <c r="A50" s="158"/>
      <c r="B50" s="163" t="s">
        <v>125</v>
      </c>
      <c r="C50" s="196"/>
      <c r="D50" s="195"/>
      <c r="E50" s="161"/>
      <c r="F50" s="161"/>
      <c r="H50" s="162"/>
      <c r="I50" s="162"/>
    </row>
  </sheetData>
  <mergeCells count="11">
    <mergeCell ref="A1:I1"/>
    <mergeCell ref="A7:A8"/>
    <mergeCell ref="A2:D2"/>
    <mergeCell ref="B3:D3"/>
    <mergeCell ref="B4:D4"/>
    <mergeCell ref="A10:A11"/>
    <mergeCell ref="A14:A16"/>
    <mergeCell ref="A17:A19"/>
    <mergeCell ref="A23:A24"/>
    <mergeCell ref="A12:A13"/>
    <mergeCell ref="A37:A3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opLeftCell="A49" workbookViewId="0">
      <selection activeCell="A52" sqref="A52:I55"/>
    </sheetView>
  </sheetViews>
  <sheetFormatPr defaultRowHeight="12" x14ac:dyDescent="0.2"/>
  <cols>
    <col min="1" max="1" width="6.5703125" style="2" customWidth="1"/>
    <col min="2" max="2" width="41.85546875" style="2" customWidth="1"/>
    <col min="3" max="3" width="8.7109375" style="52" customWidth="1"/>
    <col min="4" max="4" width="8.140625" style="179" customWidth="1"/>
    <col min="5" max="5" width="10" style="2" hidden="1" customWidth="1"/>
    <col min="6" max="7" width="9.140625" style="2" hidden="1" customWidth="1"/>
    <col min="8" max="9" width="13.2851562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50" t="s">
        <v>78</v>
      </c>
      <c r="B1" s="150"/>
      <c r="C1" s="150"/>
      <c r="D1" s="150"/>
      <c r="E1" s="150"/>
      <c r="F1" s="150"/>
      <c r="G1" s="150"/>
      <c r="H1" s="150"/>
      <c r="I1" s="150"/>
    </row>
    <row r="2" spans="1:12" s="4" customFormat="1" ht="22.5" customHeight="1" x14ac:dyDescent="0.2">
      <c r="A2" s="151" t="s">
        <v>79</v>
      </c>
      <c r="B2" s="151"/>
      <c r="C2" s="151"/>
      <c r="D2" s="151"/>
      <c r="E2" s="3"/>
      <c r="F2" s="3"/>
      <c r="G2" s="3"/>
    </row>
    <row r="3" spans="1:12" s="7" customFormat="1" ht="14.25" x14ac:dyDescent="0.2">
      <c r="A3" s="5"/>
      <c r="B3" s="152"/>
      <c r="C3" s="152"/>
      <c r="D3" s="152"/>
      <c r="E3" s="6"/>
      <c r="F3" s="6"/>
    </row>
    <row r="4" spans="1:12" s="7" customFormat="1" ht="14.25" x14ac:dyDescent="0.2">
      <c r="A4" s="5"/>
      <c r="B4" s="153"/>
      <c r="C4" s="153"/>
      <c r="D4" s="153"/>
      <c r="E4" s="6"/>
      <c r="F4" s="6"/>
    </row>
    <row r="5" spans="1:12" s="9" customFormat="1" ht="76.5" x14ac:dyDescent="0.2">
      <c r="A5" s="164" t="s">
        <v>126</v>
      </c>
      <c r="B5" s="165" t="s">
        <v>127</v>
      </c>
      <c r="C5" s="166" t="s">
        <v>128</v>
      </c>
      <c r="D5" s="187" t="s">
        <v>0</v>
      </c>
      <c r="E5" s="167" t="s">
        <v>129</v>
      </c>
      <c r="F5" s="167" t="s">
        <v>130</v>
      </c>
      <c r="G5" s="8"/>
      <c r="H5" s="167" t="s">
        <v>129</v>
      </c>
      <c r="I5" s="167" t="s">
        <v>130</v>
      </c>
    </row>
    <row r="6" spans="1:12" s="7" customFormat="1" ht="25.5" x14ac:dyDescent="0.2">
      <c r="A6" s="94">
        <v>1</v>
      </c>
      <c r="B6" s="44" t="s">
        <v>120</v>
      </c>
      <c r="C6" s="138" t="s">
        <v>2</v>
      </c>
      <c r="D6" s="35">
        <v>5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45">
        <v>2</v>
      </c>
      <c r="B7" s="44" t="s">
        <v>113</v>
      </c>
      <c r="C7" s="135" t="s">
        <v>1</v>
      </c>
      <c r="D7" s="169">
        <v>1000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46"/>
      <c r="B8" s="16"/>
      <c r="C8" s="137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134</v>
      </c>
      <c r="C9" s="135" t="s">
        <v>1</v>
      </c>
      <c r="D9" s="170">
        <v>140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30.75" customHeight="1" x14ac:dyDescent="0.2">
      <c r="A10" s="147">
        <v>4</v>
      </c>
      <c r="B10" s="34" t="s">
        <v>52</v>
      </c>
      <c r="C10" s="138" t="s">
        <v>2</v>
      </c>
      <c r="D10" s="35">
        <v>2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35"/>
      <c r="I10" s="35"/>
      <c r="J10" s="17"/>
      <c r="K10" s="17"/>
      <c r="L10" s="2"/>
    </row>
    <row r="11" spans="1:12" s="7" customFormat="1" ht="36.75" customHeight="1" x14ac:dyDescent="0.2">
      <c r="A11" s="148"/>
      <c r="B11" s="23" t="s">
        <v>53</v>
      </c>
      <c r="C11" s="139" t="s">
        <v>2</v>
      </c>
      <c r="D11" s="171">
        <v>2</v>
      </c>
      <c r="E11" s="38"/>
      <c r="F11" s="38"/>
      <c r="G11" s="39"/>
      <c r="H11" s="37"/>
      <c r="I11" s="37"/>
      <c r="J11" s="17"/>
      <c r="K11" s="17"/>
      <c r="L11" s="2"/>
    </row>
    <row r="12" spans="1:12" s="7" customFormat="1" ht="30.75" customHeight="1" x14ac:dyDescent="0.2">
      <c r="A12" s="147">
        <v>5</v>
      </c>
      <c r="B12" s="34" t="s">
        <v>75</v>
      </c>
      <c r="C12" s="138" t="s">
        <v>2</v>
      </c>
      <c r="D12" s="35">
        <v>3</v>
      </c>
      <c r="E12" s="21" t="e">
        <f>$D12*#REF!</f>
        <v>#REF!</v>
      </c>
      <c r="F12" s="21" t="e">
        <f>$D12*#REF!</f>
        <v>#REF!</v>
      </c>
      <c r="G12" s="21" t="e">
        <f>$D12*#REF!</f>
        <v>#REF!</v>
      </c>
      <c r="H12" s="35"/>
      <c r="I12" s="35"/>
      <c r="J12" s="17"/>
      <c r="K12" s="17"/>
      <c r="L12" s="2"/>
    </row>
    <row r="13" spans="1:12" s="7" customFormat="1" ht="36.75" customHeight="1" x14ac:dyDescent="0.2">
      <c r="A13" s="148"/>
      <c r="B13" s="23" t="s">
        <v>76</v>
      </c>
      <c r="C13" s="139" t="s">
        <v>2</v>
      </c>
      <c r="D13" s="171">
        <v>3</v>
      </c>
      <c r="E13" s="38"/>
      <c r="F13" s="38"/>
      <c r="G13" s="39"/>
      <c r="H13" s="37"/>
      <c r="I13" s="37"/>
      <c r="J13" s="17"/>
      <c r="K13" s="17"/>
      <c r="L13" s="2"/>
    </row>
    <row r="14" spans="1:12" ht="25.5" x14ac:dyDescent="0.2">
      <c r="A14" s="144">
        <v>6</v>
      </c>
      <c r="B14" s="12" t="s">
        <v>5</v>
      </c>
      <c r="C14" s="135" t="s">
        <v>1</v>
      </c>
      <c r="D14" s="186">
        <v>1300</v>
      </c>
      <c r="E14" s="21" t="e">
        <f>$D14*#REF!</f>
        <v>#REF!</v>
      </c>
      <c r="F14" s="21" t="e">
        <f>$D14*#REF!</f>
        <v>#REF!</v>
      </c>
      <c r="G14" s="21" t="e">
        <f>$D14*#REF!</f>
        <v>#REF!</v>
      </c>
      <c r="H14" s="58"/>
      <c r="I14" s="58"/>
      <c r="J14" s="17"/>
      <c r="K14" s="17"/>
    </row>
    <row r="15" spans="1:12" ht="12.75" x14ac:dyDescent="0.2">
      <c r="A15" s="144"/>
      <c r="B15" s="15" t="s">
        <v>6</v>
      </c>
      <c r="C15" s="136" t="s">
        <v>1</v>
      </c>
      <c r="D15" s="55">
        <v>1326</v>
      </c>
      <c r="E15" s="19"/>
      <c r="F15" s="19"/>
      <c r="G15" s="19"/>
      <c r="H15" s="55"/>
      <c r="I15" s="55"/>
      <c r="J15" s="17"/>
      <c r="K15" s="17"/>
    </row>
    <row r="16" spans="1:12" s="7" customFormat="1" ht="14.25" x14ac:dyDescent="0.2">
      <c r="A16" s="144"/>
      <c r="B16" s="56" t="s">
        <v>8</v>
      </c>
      <c r="C16" s="139" t="s">
        <v>3</v>
      </c>
      <c r="D16" s="57">
        <v>244.4</v>
      </c>
      <c r="F16" s="24"/>
      <c r="G16" s="24"/>
      <c r="H16" s="57"/>
      <c r="I16" s="57"/>
      <c r="J16" s="17"/>
      <c r="K16" s="17"/>
      <c r="L16" s="2"/>
    </row>
    <row r="17" spans="1:12" ht="30.75" customHeight="1" x14ac:dyDescent="0.2">
      <c r="A17" s="144">
        <v>7</v>
      </c>
      <c r="B17" s="12" t="s">
        <v>116</v>
      </c>
      <c r="C17" s="135" t="s">
        <v>1</v>
      </c>
      <c r="D17" s="111">
        <v>65</v>
      </c>
      <c r="E17" s="21" t="e">
        <f>$D17*#REF!</f>
        <v>#REF!</v>
      </c>
      <c r="F17" s="21" t="e">
        <f>$D17*#REF!</f>
        <v>#REF!</v>
      </c>
      <c r="G17" s="21" t="e">
        <f>$D17*#REF!</f>
        <v>#REF!</v>
      </c>
      <c r="H17" s="12"/>
      <c r="I17" s="12"/>
      <c r="J17" s="17"/>
      <c r="K17" s="17"/>
    </row>
    <row r="18" spans="1:12" ht="12.75" x14ac:dyDescent="0.2">
      <c r="A18" s="144"/>
      <c r="B18" s="15" t="s">
        <v>18</v>
      </c>
      <c r="C18" s="136" t="s">
        <v>1</v>
      </c>
      <c r="D18" s="19">
        <v>66.3</v>
      </c>
      <c r="E18" s="19"/>
      <c r="F18" s="19"/>
      <c r="G18" s="19"/>
      <c r="H18" s="19"/>
      <c r="I18" s="19"/>
      <c r="J18" s="17"/>
      <c r="K18" s="17"/>
    </row>
    <row r="19" spans="1:12" ht="12.75" x14ac:dyDescent="0.2">
      <c r="A19" s="144"/>
      <c r="B19" s="15" t="s">
        <v>56</v>
      </c>
      <c r="C19" s="136" t="s">
        <v>3</v>
      </c>
      <c r="D19" s="72">
        <v>32.5</v>
      </c>
      <c r="E19" s="19"/>
      <c r="F19" s="19"/>
      <c r="G19" s="19"/>
      <c r="H19" s="72"/>
      <c r="I19" s="72"/>
      <c r="J19" s="17"/>
      <c r="K19" s="17"/>
    </row>
    <row r="20" spans="1:12" ht="30.75" customHeight="1" x14ac:dyDescent="0.2">
      <c r="A20" s="144">
        <v>7</v>
      </c>
      <c r="B20" s="12" t="s">
        <v>116</v>
      </c>
      <c r="C20" s="135" t="s">
        <v>1</v>
      </c>
      <c r="D20" s="111">
        <v>100</v>
      </c>
      <c r="E20" s="21" t="e">
        <f>$D20*#REF!</f>
        <v>#REF!</v>
      </c>
      <c r="F20" s="21" t="e">
        <f>$D20*#REF!</f>
        <v>#REF!</v>
      </c>
      <c r="G20" s="21" t="e">
        <f>$D20*#REF!</f>
        <v>#REF!</v>
      </c>
      <c r="H20" s="12"/>
      <c r="I20" s="12"/>
      <c r="J20" s="17"/>
      <c r="K20" s="17"/>
    </row>
    <row r="21" spans="1:12" ht="12.75" x14ac:dyDescent="0.2">
      <c r="A21" s="144"/>
      <c r="B21" s="15" t="s">
        <v>33</v>
      </c>
      <c r="C21" s="136" t="s">
        <v>1</v>
      </c>
      <c r="D21" s="19">
        <v>102</v>
      </c>
      <c r="E21" s="19"/>
      <c r="F21" s="19"/>
      <c r="G21" s="19"/>
      <c r="H21" s="19"/>
      <c r="I21" s="19"/>
      <c r="J21" s="17"/>
      <c r="K21" s="17"/>
    </row>
    <row r="22" spans="1:12" ht="12.75" x14ac:dyDescent="0.2">
      <c r="A22" s="144"/>
      <c r="B22" s="15" t="s">
        <v>56</v>
      </c>
      <c r="C22" s="136" t="s">
        <v>3</v>
      </c>
      <c r="D22" s="72">
        <v>50</v>
      </c>
      <c r="E22" s="19"/>
      <c r="F22" s="19"/>
      <c r="G22" s="19"/>
      <c r="H22" s="72"/>
      <c r="I22" s="72"/>
      <c r="J22" s="17"/>
      <c r="K22" s="17"/>
    </row>
    <row r="23" spans="1:12" s="7" customFormat="1" ht="30" customHeight="1" x14ac:dyDescent="0.2">
      <c r="A23" s="95">
        <v>8</v>
      </c>
      <c r="B23" s="62" t="s">
        <v>21</v>
      </c>
      <c r="C23" s="119" t="s">
        <v>3</v>
      </c>
      <c r="D23" s="174">
        <v>48</v>
      </c>
      <c r="E23" s="61" t="e">
        <f>$D23*#REF!</f>
        <v>#REF!</v>
      </c>
      <c r="F23" s="61" t="e">
        <f>$D23*#REF!</f>
        <v>#REF!</v>
      </c>
      <c r="G23" s="61" t="e">
        <f>$D23*#REF!</f>
        <v>#REF!</v>
      </c>
      <c r="H23" s="62"/>
      <c r="I23" s="62"/>
    </row>
    <row r="24" spans="1:12" s="7" customFormat="1" ht="30" customHeight="1" x14ac:dyDescent="0.2">
      <c r="A24" s="95">
        <v>9</v>
      </c>
      <c r="B24" s="62" t="s">
        <v>19</v>
      </c>
      <c r="C24" s="119" t="s">
        <v>3</v>
      </c>
      <c r="D24" s="174">
        <v>2</v>
      </c>
      <c r="E24" s="61" t="e">
        <f>$D24*#REF!</f>
        <v>#REF!</v>
      </c>
      <c r="F24" s="61" t="e">
        <f>$D24*#REF!</f>
        <v>#REF!</v>
      </c>
      <c r="G24" s="61" t="e">
        <f>$D24*#REF!</f>
        <v>#REF!</v>
      </c>
      <c r="H24" s="62"/>
      <c r="I24" s="62"/>
    </row>
    <row r="25" spans="1:12" s="7" customFormat="1" ht="30" customHeight="1" x14ac:dyDescent="0.2">
      <c r="A25" s="95">
        <v>9</v>
      </c>
      <c r="B25" s="62" t="s">
        <v>42</v>
      </c>
      <c r="C25" s="119" t="s">
        <v>3</v>
      </c>
      <c r="D25" s="174">
        <v>3</v>
      </c>
      <c r="E25" s="61" t="e">
        <f>$D25*#REF!</f>
        <v>#REF!</v>
      </c>
      <c r="F25" s="61" t="e">
        <f>$D25*#REF!</f>
        <v>#REF!</v>
      </c>
      <c r="G25" s="61" t="e">
        <f>$D25*#REF!</f>
        <v>#REF!</v>
      </c>
      <c r="H25" s="62"/>
      <c r="I25" s="62"/>
    </row>
    <row r="26" spans="1:12" s="7" customFormat="1" ht="31.5" customHeight="1" x14ac:dyDescent="0.2">
      <c r="A26" s="95">
        <v>10</v>
      </c>
      <c r="B26" s="26" t="s">
        <v>10</v>
      </c>
      <c r="C26" s="25" t="s">
        <v>2</v>
      </c>
      <c r="D26" s="30">
        <v>53</v>
      </c>
      <c r="E26" s="21" t="e">
        <f>$D26*#REF!</f>
        <v>#REF!</v>
      </c>
      <c r="F26" s="21" t="e">
        <f>$D26*#REF!</f>
        <v>#REF!</v>
      </c>
      <c r="G26" s="21" t="e">
        <f>$D26*#REF!</f>
        <v>#REF!</v>
      </c>
      <c r="H26" s="30"/>
      <c r="I26" s="30"/>
      <c r="J26" s="17"/>
      <c r="K26" s="17"/>
      <c r="L26" s="2"/>
    </row>
    <row r="27" spans="1:12" s="7" customFormat="1" ht="14.25" customHeight="1" x14ac:dyDescent="0.2">
      <c r="A27" s="147">
        <v>11</v>
      </c>
      <c r="B27" s="54" t="s">
        <v>22</v>
      </c>
      <c r="C27" s="25" t="s">
        <v>2</v>
      </c>
      <c r="D27" s="29">
        <v>1</v>
      </c>
      <c r="E27" s="21" t="e">
        <f>$D27*#REF!</f>
        <v>#REF!</v>
      </c>
      <c r="F27" s="21" t="e">
        <f>$D27*#REF!</f>
        <v>#REF!</v>
      </c>
      <c r="G27" s="21" t="e">
        <f>$D27*#REF!</f>
        <v>#REF!</v>
      </c>
      <c r="H27" s="29"/>
      <c r="I27" s="29"/>
      <c r="J27" s="17"/>
      <c r="K27" s="17"/>
      <c r="L27" s="2"/>
    </row>
    <row r="28" spans="1:12" ht="25.5" customHeight="1" x14ac:dyDescent="0.2">
      <c r="A28" s="148"/>
      <c r="B28" s="15" t="s">
        <v>43</v>
      </c>
      <c r="C28" s="136" t="s">
        <v>3</v>
      </c>
      <c r="D28" s="15">
        <v>1</v>
      </c>
      <c r="E28" s="19"/>
      <c r="F28" s="19"/>
      <c r="G28" s="19"/>
      <c r="H28" s="15"/>
      <c r="I28" s="15"/>
      <c r="J28" s="17"/>
      <c r="K28" s="17"/>
    </row>
    <row r="29" spans="1:12" ht="25.5" x14ac:dyDescent="0.2">
      <c r="A29" s="95">
        <v>12</v>
      </c>
      <c r="B29" s="12" t="s">
        <v>44</v>
      </c>
      <c r="C29" s="135" t="s">
        <v>3</v>
      </c>
      <c r="D29" s="111">
        <v>8</v>
      </c>
      <c r="E29" s="12" t="e">
        <f>$D29*#REF!</f>
        <v>#REF!</v>
      </c>
      <c r="F29" s="12" t="e">
        <f>$D29*#REF!</f>
        <v>#REF!</v>
      </c>
      <c r="G29" s="12" t="e">
        <f>$D29*#REF!</f>
        <v>#REF!</v>
      </c>
      <c r="H29" s="12"/>
      <c r="I29" s="12"/>
    </row>
    <row r="30" spans="1:12" ht="12.75" x14ac:dyDescent="0.2">
      <c r="A30" s="98"/>
      <c r="B30" s="15" t="s">
        <v>45</v>
      </c>
      <c r="C30" s="136" t="s">
        <v>3</v>
      </c>
      <c r="D30" s="105">
        <v>8</v>
      </c>
      <c r="E30" s="15"/>
      <c r="F30" s="15"/>
      <c r="G30" s="15"/>
      <c r="H30" s="105"/>
      <c r="I30" s="105"/>
    </row>
    <row r="31" spans="1:12" s="7" customFormat="1" ht="25.5" customHeight="1" x14ac:dyDescent="0.2">
      <c r="A31" s="85">
        <v>13</v>
      </c>
      <c r="B31" s="34" t="s">
        <v>12</v>
      </c>
      <c r="C31" s="33" t="s">
        <v>1</v>
      </c>
      <c r="D31" s="35">
        <v>130</v>
      </c>
      <c r="E31" s="21" t="e">
        <f>$D31*#REF!</f>
        <v>#REF!</v>
      </c>
      <c r="F31" s="21" t="e">
        <f>$D31*#REF!</f>
        <v>#REF!</v>
      </c>
      <c r="G31" s="21" t="e">
        <f>$D31*#REF!</f>
        <v>#REF!</v>
      </c>
      <c r="H31" s="35"/>
      <c r="I31" s="35"/>
      <c r="J31" s="17"/>
      <c r="K31" s="17"/>
      <c r="L31" s="2"/>
    </row>
    <row r="32" spans="1:12" s="7" customFormat="1" ht="18" customHeight="1" x14ac:dyDescent="0.2">
      <c r="A32" s="106"/>
      <c r="B32" s="22" t="s">
        <v>7</v>
      </c>
      <c r="C32" s="139" t="s">
        <v>1</v>
      </c>
      <c r="D32" s="171">
        <v>30.003999999999998</v>
      </c>
      <c r="E32" s="38"/>
      <c r="F32" s="38"/>
      <c r="G32" s="39"/>
      <c r="H32" s="37"/>
      <c r="I32" s="37"/>
      <c r="J32" s="17"/>
      <c r="K32" s="17"/>
      <c r="L32" s="2"/>
    </row>
    <row r="33" spans="1:12" s="7" customFormat="1" ht="17.25" customHeight="1" x14ac:dyDescent="0.2">
      <c r="A33" s="106"/>
      <c r="B33" s="22" t="s">
        <v>24</v>
      </c>
      <c r="C33" s="139" t="s">
        <v>1</v>
      </c>
      <c r="D33" s="171">
        <v>45.006</v>
      </c>
      <c r="E33" s="38"/>
      <c r="F33" s="38"/>
      <c r="G33" s="39"/>
      <c r="H33" s="37"/>
      <c r="I33" s="37"/>
      <c r="J33" s="17"/>
      <c r="K33" s="17"/>
      <c r="L33" s="2"/>
    </row>
    <row r="34" spans="1:12" s="7" customFormat="1" ht="17.25" customHeight="1" x14ac:dyDescent="0.2">
      <c r="A34" s="106"/>
      <c r="B34" s="22" t="s">
        <v>46</v>
      </c>
      <c r="C34" s="139" t="s">
        <v>1</v>
      </c>
      <c r="D34" s="171">
        <v>15.001999999999999</v>
      </c>
      <c r="E34" s="38"/>
      <c r="F34" s="38"/>
      <c r="G34" s="39"/>
      <c r="H34" s="37"/>
      <c r="I34" s="37"/>
      <c r="J34" s="17"/>
      <c r="K34" s="17"/>
      <c r="L34" s="2"/>
    </row>
    <row r="35" spans="1:12" s="7" customFormat="1" ht="18.75" customHeight="1" x14ac:dyDescent="0.2">
      <c r="A35" s="106"/>
      <c r="B35" s="22" t="s">
        <v>34</v>
      </c>
      <c r="C35" s="139" t="s">
        <v>1</v>
      </c>
      <c r="D35" s="171">
        <v>40.000999999999998</v>
      </c>
      <c r="E35" s="38"/>
      <c r="F35" s="38"/>
      <c r="G35" s="39"/>
      <c r="H35" s="37"/>
      <c r="I35" s="37"/>
      <c r="J35" s="17"/>
      <c r="K35" s="17"/>
      <c r="L35" s="2"/>
    </row>
    <row r="36" spans="1:12" s="7" customFormat="1" ht="14.25" x14ac:dyDescent="0.2">
      <c r="A36" s="107"/>
      <c r="B36" s="28"/>
      <c r="C36" s="120"/>
      <c r="D36" s="172"/>
      <c r="E36" s="42"/>
      <c r="F36" s="42"/>
      <c r="G36" s="43"/>
      <c r="H36" s="41"/>
      <c r="I36" s="41"/>
      <c r="J36" s="17"/>
      <c r="K36" s="17"/>
      <c r="L36" s="2"/>
    </row>
    <row r="37" spans="1:12" s="7" customFormat="1" ht="24" customHeight="1" x14ac:dyDescent="0.2">
      <c r="A37" s="95"/>
      <c r="B37" s="35" t="s">
        <v>35</v>
      </c>
      <c r="C37" s="138" t="s">
        <v>3</v>
      </c>
      <c r="D37" s="176">
        <v>200</v>
      </c>
      <c r="E37" s="70"/>
      <c r="F37" s="70"/>
      <c r="G37" s="21" t="e">
        <f>$D37*#REF!</f>
        <v>#REF!</v>
      </c>
      <c r="H37" s="69"/>
      <c r="I37" s="69"/>
    </row>
    <row r="38" spans="1:12" s="7" customFormat="1" ht="14.25" x14ac:dyDescent="0.2">
      <c r="A38" s="95"/>
      <c r="B38" s="36" t="s">
        <v>25</v>
      </c>
      <c r="C38" s="138" t="s">
        <v>3</v>
      </c>
      <c r="D38" s="176">
        <v>150</v>
      </c>
      <c r="E38" s="70"/>
      <c r="F38" s="70"/>
      <c r="G38" s="21" t="e">
        <f>$D38*#REF!</f>
        <v>#REF!</v>
      </c>
      <c r="H38" s="69"/>
      <c r="I38" s="69"/>
    </row>
    <row r="39" spans="1:12" s="7" customFormat="1" ht="14.25" x14ac:dyDescent="0.2">
      <c r="A39" s="95"/>
      <c r="B39" s="36" t="s">
        <v>13</v>
      </c>
      <c r="C39" s="138" t="s">
        <v>3</v>
      </c>
      <c r="D39" s="176">
        <v>400</v>
      </c>
      <c r="E39" s="38"/>
      <c r="F39" s="38"/>
      <c r="G39" s="21" t="e">
        <f>$D39*#REF!</f>
        <v>#REF!</v>
      </c>
      <c r="H39" s="69"/>
      <c r="I39" s="69"/>
    </row>
    <row r="40" spans="1:12" ht="34.5" customHeight="1" x14ac:dyDescent="0.2">
      <c r="A40" s="94">
        <v>14</v>
      </c>
      <c r="B40" s="12" t="s">
        <v>117</v>
      </c>
      <c r="C40" s="140" t="s">
        <v>3</v>
      </c>
      <c r="D40" s="198">
        <v>20</v>
      </c>
      <c r="E40" s="78" t="e">
        <f>$D40*#REF!</f>
        <v>#REF!</v>
      </c>
      <c r="F40" s="78" t="e">
        <f>$D40*#REF!</f>
        <v>#REF!</v>
      </c>
      <c r="G40" s="78" t="e">
        <f>$D40*#REF!</f>
        <v>#REF!</v>
      </c>
      <c r="H40" s="13"/>
      <c r="I40" s="13"/>
      <c r="J40" s="17"/>
      <c r="K40" s="17"/>
    </row>
    <row r="41" spans="1:12" ht="36" customHeight="1" x14ac:dyDescent="0.2">
      <c r="A41" s="145">
        <v>15</v>
      </c>
      <c r="B41" s="18" t="s">
        <v>15</v>
      </c>
      <c r="C41" s="135" t="s">
        <v>16</v>
      </c>
      <c r="D41" s="111">
        <v>0.04</v>
      </c>
      <c r="E41" s="21" t="e">
        <f>$D41*#REF!</f>
        <v>#REF!</v>
      </c>
      <c r="F41" s="21" t="e">
        <f>$D41*#REF!</f>
        <v>#REF!</v>
      </c>
      <c r="G41" s="21" t="e">
        <f>$D41*#REF!</f>
        <v>#REF!</v>
      </c>
      <c r="H41" s="12"/>
      <c r="I41" s="12"/>
      <c r="J41" s="17"/>
      <c r="K41" s="17"/>
    </row>
    <row r="42" spans="1:12" ht="14.25" x14ac:dyDescent="0.2">
      <c r="A42" s="154"/>
      <c r="B42" s="15" t="s">
        <v>17</v>
      </c>
      <c r="C42" s="136" t="s">
        <v>16</v>
      </c>
      <c r="D42" s="87">
        <v>4.0800000000000003E-2</v>
      </c>
      <c r="E42" s="19"/>
      <c r="F42" s="19"/>
      <c r="G42" s="19"/>
      <c r="H42" s="87"/>
      <c r="I42" s="87"/>
      <c r="J42" s="17"/>
      <c r="K42" s="17"/>
    </row>
    <row r="43" spans="1:12" s="7" customFormat="1" ht="14.25" x14ac:dyDescent="0.2">
      <c r="A43" s="94">
        <v>16</v>
      </c>
      <c r="B43" s="85" t="s">
        <v>118</v>
      </c>
      <c r="C43" s="80" t="s">
        <v>2</v>
      </c>
      <c r="D43" s="29">
        <v>48</v>
      </c>
      <c r="E43" s="21" t="e">
        <f>$D43*#REF!</f>
        <v>#REF!</v>
      </c>
      <c r="F43" s="21" t="e">
        <f>$D43*#REF!</f>
        <v>#REF!</v>
      </c>
      <c r="G43" s="21" t="e">
        <f>$D43*#REF!</f>
        <v>#REF!</v>
      </c>
      <c r="H43" s="29"/>
      <c r="I43" s="29"/>
      <c r="J43" s="17"/>
      <c r="K43" s="17"/>
    </row>
    <row r="44" spans="1:12" ht="27.75" customHeight="1" x14ac:dyDescent="0.2">
      <c r="A44" s="94">
        <v>17</v>
      </c>
      <c r="B44" s="82" t="s">
        <v>119</v>
      </c>
      <c r="C44" s="118" t="s">
        <v>3</v>
      </c>
      <c r="D44" s="199">
        <v>48</v>
      </c>
      <c r="E44" s="21" t="e">
        <f>$D44*#REF!</f>
        <v>#REF!</v>
      </c>
      <c r="F44" s="21" t="e">
        <f>$D44*#REF!</f>
        <v>#REF!</v>
      </c>
      <c r="G44" s="21" t="e">
        <f>$D44*#REF!</f>
        <v>#REF!</v>
      </c>
      <c r="H44" s="83"/>
      <c r="I44" s="83"/>
    </row>
    <row r="45" spans="1:12" s="7" customFormat="1" ht="24" customHeight="1" x14ac:dyDescent="0.2">
      <c r="A45" s="94">
        <v>18</v>
      </c>
      <c r="B45" s="85" t="s">
        <v>26</v>
      </c>
      <c r="C45" s="80" t="s">
        <v>2</v>
      </c>
      <c r="D45" s="29">
        <v>48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  <c r="L45" s="2"/>
    </row>
    <row r="46" spans="1:12" s="7" customFormat="1" ht="25.5" x14ac:dyDescent="0.2">
      <c r="A46" s="94">
        <v>19</v>
      </c>
      <c r="B46" s="26" t="s">
        <v>27</v>
      </c>
      <c r="C46" s="25" t="s">
        <v>2</v>
      </c>
      <c r="D46" s="30">
        <v>48</v>
      </c>
      <c r="E46" s="21" t="e">
        <f>$D46*#REF!</f>
        <v>#REF!</v>
      </c>
      <c r="F46" s="21" t="e">
        <f>$D46*#REF!</f>
        <v>#REF!</v>
      </c>
      <c r="G46" s="21" t="e">
        <f>$D46*#REF!</f>
        <v>#REF!</v>
      </c>
      <c r="H46" s="30"/>
      <c r="I46" s="30"/>
      <c r="J46" s="17"/>
      <c r="K46" s="17"/>
      <c r="L46" s="2"/>
    </row>
    <row r="47" spans="1:12" s="7" customFormat="1" ht="14.25" customHeight="1" x14ac:dyDescent="0.2">
      <c r="B47" s="141" t="s">
        <v>4</v>
      </c>
      <c r="C47" s="142"/>
      <c r="D47" s="177"/>
      <c r="H47" s="51"/>
      <c r="I47" s="51"/>
    </row>
    <row r="48" spans="1:12" s="7" customFormat="1" ht="14.25" x14ac:dyDescent="0.2">
      <c r="A48" s="47">
        <v>1</v>
      </c>
      <c r="B48" s="48" t="s">
        <v>29</v>
      </c>
      <c r="C48" s="49" t="s">
        <v>2</v>
      </c>
      <c r="D48" s="178">
        <v>48</v>
      </c>
      <c r="E48" s="86"/>
      <c r="F48" s="86"/>
      <c r="G48" s="86"/>
      <c r="H48" s="47"/>
      <c r="I48" s="47"/>
    </row>
    <row r="49" spans="1:9" s="7" customFormat="1" ht="14.25" x14ac:dyDescent="0.2">
      <c r="A49" s="47">
        <v>2</v>
      </c>
      <c r="B49" s="48" t="s">
        <v>9</v>
      </c>
      <c r="C49" s="49" t="s">
        <v>2</v>
      </c>
      <c r="D49" s="178">
        <v>48</v>
      </c>
      <c r="H49" s="47"/>
      <c r="I49" s="47"/>
    </row>
    <row r="50" spans="1:9" s="7" customFormat="1" ht="14.25" x14ac:dyDescent="0.2">
      <c r="A50" s="47">
        <v>3</v>
      </c>
      <c r="B50" s="48" t="s">
        <v>47</v>
      </c>
      <c r="C50" s="49" t="s">
        <v>2</v>
      </c>
      <c r="D50" s="178">
        <v>2</v>
      </c>
      <c r="H50" s="47"/>
      <c r="I50" s="47"/>
    </row>
    <row r="51" spans="1:9" s="7" customFormat="1" ht="14.25" x14ac:dyDescent="0.2">
      <c r="A51" s="47">
        <v>3</v>
      </c>
      <c r="B51" s="48" t="s">
        <v>80</v>
      </c>
      <c r="C51" s="49" t="s">
        <v>2</v>
      </c>
      <c r="D51" s="178">
        <v>3</v>
      </c>
      <c r="H51" s="47"/>
      <c r="I51" s="47"/>
    </row>
    <row r="52" spans="1:9" ht="12.75" x14ac:dyDescent="0.2">
      <c r="A52" s="158"/>
      <c r="B52" s="159" t="s">
        <v>123</v>
      </c>
      <c r="C52" s="196"/>
      <c r="D52" s="195"/>
      <c r="E52" s="161"/>
      <c r="F52" s="161"/>
      <c r="H52" s="162"/>
      <c r="I52" s="162"/>
    </row>
    <row r="53" spans="1:9" ht="25.5" x14ac:dyDescent="0.2">
      <c r="A53" s="158"/>
      <c r="B53" s="163" t="s">
        <v>124</v>
      </c>
      <c r="C53" s="196"/>
      <c r="D53" s="195"/>
      <c r="E53" s="161"/>
      <c r="F53" s="161"/>
      <c r="H53" s="162"/>
      <c r="I53" s="162"/>
    </row>
    <row r="54" spans="1:9" ht="12.75" x14ac:dyDescent="0.2">
      <c r="A54" s="158"/>
      <c r="B54" s="159" t="s">
        <v>123</v>
      </c>
      <c r="C54" s="196"/>
      <c r="D54" s="195"/>
      <c r="E54" s="161"/>
      <c r="F54" s="161"/>
      <c r="H54" s="162"/>
      <c r="I54" s="162"/>
    </row>
    <row r="55" spans="1:9" ht="12.75" x14ac:dyDescent="0.2">
      <c r="A55" s="158"/>
      <c r="B55" s="163" t="s">
        <v>125</v>
      </c>
      <c r="C55" s="196"/>
      <c r="D55" s="195"/>
      <c r="E55" s="161"/>
      <c r="F55" s="161"/>
      <c r="H55" s="162"/>
      <c r="I55" s="162"/>
    </row>
  </sheetData>
  <mergeCells count="12">
    <mergeCell ref="A1:I1"/>
    <mergeCell ref="A7:A8"/>
    <mergeCell ref="A2:D2"/>
    <mergeCell ref="B3:D3"/>
    <mergeCell ref="B4:D4"/>
    <mergeCell ref="A10:A11"/>
    <mergeCell ref="A12:A13"/>
    <mergeCell ref="A14:A16"/>
    <mergeCell ref="A20:A22"/>
    <mergeCell ref="A27:A28"/>
    <mergeCell ref="A17:A19"/>
    <mergeCell ref="A41:A4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workbookViewId="0">
      <selection activeCell="A5" sqref="A5:I5"/>
    </sheetView>
  </sheetViews>
  <sheetFormatPr defaultRowHeight="12" x14ac:dyDescent="0.2"/>
  <cols>
    <col min="1" max="1" width="5.140625" style="2" customWidth="1"/>
    <col min="2" max="2" width="41.85546875" style="2" customWidth="1"/>
    <col min="3" max="3" width="8.7109375" style="52" customWidth="1"/>
    <col min="4" max="4" width="8.140625" style="179" customWidth="1"/>
    <col min="5" max="5" width="10" style="2" hidden="1" customWidth="1"/>
    <col min="6" max="7" width="9.140625" style="2" hidden="1" customWidth="1"/>
    <col min="8" max="9" width="13.14062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50" t="s">
        <v>81</v>
      </c>
      <c r="B1" s="150"/>
      <c r="C1" s="150"/>
      <c r="D1" s="150"/>
      <c r="E1" s="150"/>
      <c r="F1" s="150"/>
      <c r="G1" s="150"/>
      <c r="H1" s="150"/>
      <c r="I1" s="150"/>
    </row>
    <row r="2" spans="1:12" s="4" customFormat="1" ht="22.5" customHeight="1" x14ac:dyDescent="0.2">
      <c r="A2" s="151" t="s">
        <v>89</v>
      </c>
      <c r="B2" s="151"/>
      <c r="C2" s="151"/>
      <c r="D2" s="151"/>
      <c r="E2" s="3"/>
      <c r="F2" s="3"/>
      <c r="G2" s="3"/>
    </row>
    <row r="3" spans="1:12" s="7" customFormat="1" ht="14.25" x14ac:dyDescent="0.2">
      <c r="A3" s="5"/>
      <c r="B3" s="152"/>
      <c r="C3" s="152"/>
      <c r="D3" s="152"/>
      <c r="E3" s="6"/>
      <c r="F3" s="6"/>
    </row>
    <row r="4" spans="1:12" s="7" customFormat="1" ht="14.25" x14ac:dyDescent="0.2">
      <c r="A4" s="5"/>
      <c r="B4" s="153"/>
      <c r="C4" s="153"/>
      <c r="D4" s="153"/>
      <c r="E4" s="6"/>
      <c r="F4" s="6"/>
    </row>
    <row r="5" spans="1:12" s="9" customFormat="1" ht="76.5" x14ac:dyDescent="0.2">
      <c r="A5" s="164" t="s">
        <v>126</v>
      </c>
      <c r="B5" s="165" t="s">
        <v>127</v>
      </c>
      <c r="C5" s="166" t="s">
        <v>128</v>
      </c>
      <c r="D5" s="187" t="s">
        <v>0</v>
      </c>
      <c r="E5" s="167" t="s">
        <v>129</v>
      </c>
      <c r="F5" s="167" t="s">
        <v>130</v>
      </c>
      <c r="G5" s="8"/>
      <c r="H5" s="167" t="s">
        <v>129</v>
      </c>
      <c r="I5" s="167" t="s">
        <v>130</v>
      </c>
    </row>
    <row r="6" spans="1:12" s="7" customFormat="1" ht="25.5" x14ac:dyDescent="0.2">
      <c r="A6" s="94">
        <v>1</v>
      </c>
      <c r="B6" s="44" t="s">
        <v>120</v>
      </c>
      <c r="C6" s="33" t="s">
        <v>2</v>
      </c>
      <c r="D6" s="35">
        <v>4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45">
        <v>2</v>
      </c>
      <c r="B7" s="44" t="s">
        <v>113</v>
      </c>
      <c r="C7" s="135" t="s">
        <v>1</v>
      </c>
      <c r="D7" s="169">
        <v>1200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46"/>
      <c r="B8" s="16"/>
      <c r="C8" s="137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134</v>
      </c>
      <c r="C9" s="135" t="s">
        <v>1</v>
      </c>
      <c r="D9" s="170">
        <v>35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55.5" customHeight="1" x14ac:dyDescent="0.2">
      <c r="A10" s="95">
        <v>4</v>
      </c>
      <c r="B10" s="54" t="s">
        <v>115</v>
      </c>
      <c r="C10" s="25" t="s">
        <v>2</v>
      </c>
      <c r="D10" s="29">
        <v>1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29"/>
      <c r="I10" s="29"/>
      <c r="J10" s="17"/>
      <c r="K10" s="17"/>
      <c r="L10" s="2"/>
    </row>
    <row r="11" spans="1:12" s="7" customFormat="1" ht="30.75" customHeight="1" x14ac:dyDescent="0.2">
      <c r="A11" s="147">
        <v>5</v>
      </c>
      <c r="B11" s="34" t="s">
        <v>38</v>
      </c>
      <c r="C11" s="33" t="s">
        <v>2</v>
      </c>
      <c r="D11" s="35">
        <v>2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35"/>
      <c r="I11" s="35"/>
      <c r="J11" s="17"/>
      <c r="K11" s="17"/>
      <c r="L11" s="2"/>
    </row>
    <row r="12" spans="1:12" s="7" customFormat="1" ht="36.75" customHeight="1" x14ac:dyDescent="0.2">
      <c r="A12" s="148"/>
      <c r="B12" s="23" t="s">
        <v>39</v>
      </c>
      <c r="C12" s="139" t="s">
        <v>2</v>
      </c>
      <c r="D12" s="171">
        <v>2</v>
      </c>
      <c r="E12" s="38"/>
      <c r="F12" s="38"/>
      <c r="G12" s="39"/>
      <c r="H12" s="37"/>
      <c r="I12" s="37"/>
      <c r="J12" s="17"/>
      <c r="K12" s="17"/>
      <c r="L12" s="2"/>
    </row>
    <row r="13" spans="1:12" s="7" customFormat="1" ht="30.75" customHeight="1" x14ac:dyDescent="0.2">
      <c r="A13" s="147">
        <v>6</v>
      </c>
      <c r="B13" s="34" t="s">
        <v>52</v>
      </c>
      <c r="C13" s="33" t="s">
        <v>2</v>
      </c>
      <c r="D13" s="35">
        <v>2</v>
      </c>
      <c r="E13" s="21" t="e">
        <f>$D13*#REF!</f>
        <v>#REF!</v>
      </c>
      <c r="F13" s="21" t="e">
        <f>$D13*#REF!</f>
        <v>#REF!</v>
      </c>
      <c r="G13" s="21" t="e">
        <f>$D13*#REF!</f>
        <v>#REF!</v>
      </c>
      <c r="H13" s="35"/>
      <c r="I13" s="35"/>
      <c r="J13" s="17"/>
      <c r="K13" s="17"/>
      <c r="L13" s="2"/>
    </row>
    <row r="14" spans="1:12" s="7" customFormat="1" ht="36.75" customHeight="1" x14ac:dyDescent="0.2">
      <c r="A14" s="148"/>
      <c r="B14" s="23" t="s">
        <v>53</v>
      </c>
      <c r="C14" s="139" t="s">
        <v>2</v>
      </c>
      <c r="D14" s="171">
        <v>2</v>
      </c>
      <c r="E14" s="38"/>
      <c r="F14" s="38"/>
      <c r="G14" s="39"/>
      <c r="H14" s="37"/>
      <c r="I14" s="37"/>
      <c r="J14" s="17"/>
      <c r="K14" s="17"/>
      <c r="L14" s="2"/>
    </row>
    <row r="15" spans="1:12" s="7" customFormat="1" ht="14.25" x14ac:dyDescent="0.2">
      <c r="A15" s="149"/>
      <c r="B15" s="28"/>
      <c r="C15" s="120"/>
      <c r="D15" s="172"/>
      <c r="E15" s="42"/>
      <c r="F15" s="42"/>
      <c r="G15" s="43"/>
      <c r="H15" s="41"/>
      <c r="I15" s="41"/>
      <c r="J15" s="17"/>
      <c r="K15" s="17"/>
      <c r="L15" s="2"/>
    </row>
    <row r="16" spans="1:12" s="7" customFormat="1" ht="30.75" customHeight="1" x14ac:dyDescent="0.2">
      <c r="A16" s="147">
        <v>7</v>
      </c>
      <c r="B16" s="34" t="s">
        <v>58</v>
      </c>
      <c r="C16" s="33" t="s">
        <v>2</v>
      </c>
      <c r="D16" s="35">
        <v>2</v>
      </c>
      <c r="E16" s="21" t="e">
        <f>$D16*#REF!</f>
        <v>#REF!</v>
      </c>
      <c r="F16" s="21" t="e">
        <f>$D16*#REF!</f>
        <v>#REF!</v>
      </c>
      <c r="G16" s="21" t="e">
        <f>$D16*#REF!</f>
        <v>#REF!</v>
      </c>
      <c r="H16" s="35"/>
      <c r="I16" s="35"/>
      <c r="J16" s="17"/>
      <c r="K16" s="17"/>
      <c r="L16" s="2"/>
    </row>
    <row r="17" spans="1:12" s="7" customFormat="1" ht="30.75" customHeight="1" x14ac:dyDescent="0.2">
      <c r="A17" s="148"/>
      <c r="B17" s="23" t="s">
        <v>59</v>
      </c>
      <c r="C17" s="139" t="s">
        <v>2</v>
      </c>
      <c r="D17" s="171">
        <v>2</v>
      </c>
      <c r="E17" s="38"/>
      <c r="F17" s="38"/>
      <c r="G17" s="39"/>
      <c r="H17" s="37"/>
      <c r="I17" s="37"/>
      <c r="J17" s="17"/>
      <c r="K17" s="17"/>
      <c r="L17" s="2"/>
    </row>
    <row r="18" spans="1:12" ht="25.5" x14ac:dyDescent="0.2">
      <c r="A18" s="144">
        <v>8</v>
      </c>
      <c r="B18" s="12" t="s">
        <v>5</v>
      </c>
      <c r="C18" s="135" t="s">
        <v>1</v>
      </c>
      <c r="D18" s="173">
        <v>2200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58"/>
      <c r="I18" s="58"/>
      <c r="J18" s="17"/>
      <c r="K18" s="17"/>
    </row>
    <row r="19" spans="1:12" ht="12.75" x14ac:dyDescent="0.2">
      <c r="A19" s="144"/>
      <c r="B19" s="15" t="s">
        <v>6</v>
      </c>
      <c r="C19" s="136" t="s">
        <v>1</v>
      </c>
      <c r="D19" s="55">
        <v>2244</v>
      </c>
      <c r="E19" s="19"/>
      <c r="F19" s="19"/>
      <c r="G19" s="19"/>
      <c r="H19" s="55"/>
      <c r="I19" s="55"/>
      <c r="J19" s="17"/>
      <c r="K19" s="17"/>
    </row>
    <row r="20" spans="1:12" s="7" customFormat="1" ht="14.25" x14ac:dyDescent="0.2">
      <c r="A20" s="144"/>
      <c r="B20" s="56" t="s">
        <v>8</v>
      </c>
      <c r="C20" s="139" t="s">
        <v>3</v>
      </c>
      <c r="D20" s="57">
        <v>413.6</v>
      </c>
      <c r="F20" s="24"/>
      <c r="G20" s="24"/>
      <c r="H20" s="57"/>
      <c r="I20" s="57"/>
      <c r="J20" s="17"/>
      <c r="K20" s="17"/>
      <c r="L20" s="2"/>
    </row>
    <row r="21" spans="1:12" ht="30.75" customHeight="1" x14ac:dyDescent="0.2">
      <c r="A21" s="144">
        <v>9</v>
      </c>
      <c r="B21" s="12" t="s">
        <v>132</v>
      </c>
      <c r="C21" s="135" t="s">
        <v>1</v>
      </c>
      <c r="D21" s="111">
        <v>50</v>
      </c>
      <c r="E21" s="21" t="e">
        <f>$D21*#REF!</f>
        <v>#REF!</v>
      </c>
      <c r="F21" s="21" t="e">
        <f>$D21*#REF!</f>
        <v>#REF!</v>
      </c>
      <c r="G21" s="21" t="e">
        <f>$D21*#REF!</f>
        <v>#REF!</v>
      </c>
      <c r="H21" s="12"/>
      <c r="I21" s="12"/>
      <c r="J21" s="17"/>
      <c r="K21" s="17"/>
    </row>
    <row r="22" spans="1:12" ht="12.75" x14ac:dyDescent="0.2">
      <c r="A22" s="144"/>
      <c r="B22" s="15" t="s">
        <v>33</v>
      </c>
      <c r="C22" s="136" t="s">
        <v>1</v>
      </c>
      <c r="D22" s="19">
        <v>51</v>
      </c>
      <c r="E22" s="19"/>
      <c r="F22" s="19"/>
      <c r="G22" s="19"/>
      <c r="H22" s="19"/>
      <c r="I22" s="19"/>
      <c r="J22" s="17"/>
      <c r="K22" s="17"/>
    </row>
    <row r="23" spans="1:12" ht="12.75" x14ac:dyDescent="0.2">
      <c r="A23" s="144"/>
      <c r="B23" s="15" t="s">
        <v>56</v>
      </c>
      <c r="C23" s="136" t="s">
        <v>3</v>
      </c>
      <c r="D23" s="72">
        <v>25</v>
      </c>
      <c r="E23" s="19"/>
      <c r="F23" s="19"/>
      <c r="G23" s="19"/>
      <c r="H23" s="72"/>
      <c r="I23" s="72"/>
      <c r="J23" s="17"/>
      <c r="K23" s="17"/>
    </row>
    <row r="24" spans="1:12" s="7" customFormat="1" ht="30" customHeight="1" x14ac:dyDescent="0.2">
      <c r="A24" s="95">
        <v>10</v>
      </c>
      <c r="B24" s="62" t="s">
        <v>21</v>
      </c>
      <c r="C24" s="60" t="s">
        <v>3</v>
      </c>
      <c r="D24" s="175">
        <v>54</v>
      </c>
      <c r="E24" s="61" t="e">
        <f>$D24*#REF!</f>
        <v>#REF!</v>
      </c>
      <c r="F24" s="61" t="e">
        <f>$D24*#REF!</f>
        <v>#REF!</v>
      </c>
      <c r="G24" s="61" t="e">
        <f>$D24*#REF!</f>
        <v>#REF!</v>
      </c>
      <c r="H24" s="59"/>
      <c r="I24" s="59"/>
    </row>
    <row r="25" spans="1:12" s="7" customFormat="1" ht="30" customHeight="1" x14ac:dyDescent="0.2">
      <c r="A25" s="95">
        <v>11</v>
      </c>
      <c r="B25" s="62" t="s">
        <v>20</v>
      </c>
      <c r="C25" s="60" t="s">
        <v>3</v>
      </c>
      <c r="D25" s="175">
        <v>2</v>
      </c>
      <c r="E25" s="61" t="e">
        <f>$D25*#REF!</f>
        <v>#REF!</v>
      </c>
      <c r="F25" s="61" t="e">
        <f>$D25*#REF!</f>
        <v>#REF!</v>
      </c>
      <c r="G25" s="61" t="e">
        <f>$D25*#REF!</f>
        <v>#REF!</v>
      </c>
      <c r="H25" s="59"/>
      <c r="I25" s="59"/>
    </row>
    <row r="26" spans="1:12" s="7" customFormat="1" ht="30" customHeight="1" x14ac:dyDescent="0.2">
      <c r="A26" s="95">
        <v>12</v>
      </c>
      <c r="B26" s="62" t="s">
        <v>19</v>
      </c>
      <c r="C26" s="60" t="s">
        <v>3</v>
      </c>
      <c r="D26" s="175">
        <v>4</v>
      </c>
      <c r="E26" s="61" t="e">
        <f>$D26*#REF!</f>
        <v>#REF!</v>
      </c>
      <c r="F26" s="61" t="e">
        <f>$D26*#REF!</f>
        <v>#REF!</v>
      </c>
      <c r="G26" s="61" t="e">
        <f>$D26*#REF!</f>
        <v>#REF!</v>
      </c>
      <c r="H26" s="59"/>
      <c r="I26" s="59"/>
    </row>
    <row r="27" spans="1:12" s="7" customFormat="1" ht="31.5" customHeight="1" x14ac:dyDescent="0.2">
      <c r="A27" s="95">
        <v>13</v>
      </c>
      <c r="B27" s="26" t="s">
        <v>10</v>
      </c>
      <c r="C27" s="25" t="s">
        <v>2</v>
      </c>
      <c r="D27" s="30">
        <v>60</v>
      </c>
      <c r="E27" s="21" t="e">
        <f>$D27*#REF!</f>
        <v>#REF!</v>
      </c>
      <c r="F27" s="21" t="e">
        <f>$D27*#REF!</f>
        <v>#REF!</v>
      </c>
      <c r="G27" s="21" t="e">
        <f>$D27*#REF!</f>
        <v>#REF!</v>
      </c>
      <c r="H27" s="30"/>
      <c r="I27" s="30"/>
      <c r="J27" s="17"/>
      <c r="K27" s="17"/>
      <c r="L27" s="2"/>
    </row>
    <row r="28" spans="1:12" s="7" customFormat="1" ht="14.25" customHeight="1" x14ac:dyDescent="0.2">
      <c r="A28" s="147">
        <v>14</v>
      </c>
      <c r="B28" s="54" t="s">
        <v>22</v>
      </c>
      <c r="C28" s="25" t="s">
        <v>2</v>
      </c>
      <c r="D28" s="29">
        <v>1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29"/>
      <c r="I28" s="29"/>
      <c r="J28" s="17"/>
      <c r="K28" s="17"/>
      <c r="L28" s="2"/>
    </row>
    <row r="29" spans="1:12" ht="25.5" customHeight="1" x14ac:dyDescent="0.2">
      <c r="A29" s="148"/>
      <c r="B29" s="15" t="s">
        <v>43</v>
      </c>
      <c r="C29" s="136" t="s">
        <v>3</v>
      </c>
      <c r="D29" s="15">
        <v>1</v>
      </c>
      <c r="E29" s="19"/>
      <c r="F29" s="19"/>
      <c r="G29" s="19"/>
      <c r="H29" s="15"/>
      <c r="I29" s="15"/>
      <c r="J29" s="17"/>
      <c r="K29" s="17"/>
    </row>
    <row r="30" spans="1:12" ht="25.5" x14ac:dyDescent="0.2">
      <c r="A30" s="95">
        <v>15</v>
      </c>
      <c r="B30" s="12" t="s">
        <v>44</v>
      </c>
      <c r="C30" s="135" t="s">
        <v>3</v>
      </c>
      <c r="D30" s="111">
        <v>8</v>
      </c>
      <c r="E30" s="12" t="e">
        <f>$D30*#REF!</f>
        <v>#REF!</v>
      </c>
      <c r="F30" s="12" t="e">
        <f>$D30*#REF!</f>
        <v>#REF!</v>
      </c>
      <c r="G30" s="12" t="e">
        <f>$D30*#REF!</f>
        <v>#REF!</v>
      </c>
      <c r="H30" s="12"/>
      <c r="I30" s="12"/>
    </row>
    <row r="31" spans="1:12" ht="12.75" x14ac:dyDescent="0.2">
      <c r="A31" s="98"/>
      <c r="B31" s="15" t="s">
        <v>45</v>
      </c>
      <c r="C31" s="136" t="s">
        <v>3</v>
      </c>
      <c r="D31" s="105">
        <v>8</v>
      </c>
      <c r="E31" s="15"/>
      <c r="F31" s="15"/>
      <c r="G31" s="15"/>
      <c r="H31" s="105"/>
      <c r="I31" s="105"/>
    </row>
    <row r="32" spans="1:12" s="7" customFormat="1" ht="25.5" customHeight="1" x14ac:dyDescent="0.2">
      <c r="A32" s="85">
        <v>16</v>
      </c>
      <c r="B32" s="34" t="s">
        <v>12</v>
      </c>
      <c r="C32" s="33" t="s">
        <v>1</v>
      </c>
      <c r="D32" s="35">
        <v>118</v>
      </c>
      <c r="E32" s="21" t="e">
        <f>$D32*#REF!</f>
        <v>#REF!</v>
      </c>
      <c r="F32" s="21" t="e">
        <f>$D32*#REF!</f>
        <v>#REF!</v>
      </c>
      <c r="G32" s="21" t="e">
        <f>$D32*#REF!</f>
        <v>#REF!</v>
      </c>
      <c r="H32" s="35"/>
      <c r="I32" s="35"/>
      <c r="J32" s="17"/>
      <c r="K32" s="17"/>
      <c r="L32" s="2"/>
    </row>
    <row r="33" spans="1:12" s="7" customFormat="1" ht="18" customHeight="1" x14ac:dyDescent="0.2">
      <c r="A33" s="106"/>
      <c r="B33" s="22" t="s">
        <v>23</v>
      </c>
      <c r="C33" s="139" t="s">
        <v>1</v>
      </c>
      <c r="D33" s="171">
        <v>54.043999999999997</v>
      </c>
      <c r="E33" s="38"/>
      <c r="F33" s="38"/>
      <c r="G33" s="39"/>
      <c r="H33" s="37"/>
      <c r="I33" s="37"/>
      <c r="J33" s="17"/>
      <c r="K33" s="17"/>
      <c r="L33" s="2"/>
    </row>
    <row r="34" spans="1:12" s="7" customFormat="1" ht="18" customHeight="1" x14ac:dyDescent="0.2">
      <c r="A34" s="106"/>
      <c r="B34" s="22" t="s">
        <v>7</v>
      </c>
      <c r="C34" s="139" t="s">
        <v>1</v>
      </c>
      <c r="D34" s="171">
        <v>12.000599999999999</v>
      </c>
      <c r="E34" s="38"/>
      <c r="F34" s="38"/>
      <c r="G34" s="39"/>
      <c r="H34" s="37"/>
      <c r="I34" s="37"/>
      <c r="J34" s="17"/>
      <c r="K34" s="17"/>
      <c r="L34" s="2"/>
    </row>
    <row r="35" spans="1:12" s="7" customFormat="1" ht="17.25" customHeight="1" x14ac:dyDescent="0.2">
      <c r="A35" s="106"/>
      <c r="B35" s="22" t="s">
        <v>24</v>
      </c>
      <c r="C35" s="139" t="s">
        <v>1</v>
      </c>
      <c r="D35" s="171">
        <v>12.000599999999999</v>
      </c>
      <c r="E35" s="38"/>
      <c r="F35" s="38"/>
      <c r="G35" s="39"/>
      <c r="H35" s="37"/>
      <c r="I35" s="37"/>
      <c r="J35" s="17"/>
      <c r="K35" s="17"/>
      <c r="L35" s="2"/>
    </row>
    <row r="36" spans="1:12" s="7" customFormat="1" ht="18.75" customHeight="1" x14ac:dyDescent="0.2">
      <c r="A36" s="106"/>
      <c r="B36" s="22" t="s">
        <v>34</v>
      </c>
      <c r="C36" s="139" t="s">
        <v>1</v>
      </c>
      <c r="D36" s="171">
        <v>40.001999999999995</v>
      </c>
      <c r="E36" s="38"/>
      <c r="F36" s="38"/>
      <c r="G36" s="39"/>
      <c r="H36" s="37"/>
      <c r="I36" s="37"/>
      <c r="J36" s="17"/>
      <c r="K36" s="17"/>
      <c r="L36" s="2"/>
    </row>
    <row r="37" spans="1:12" s="7" customFormat="1" ht="14.25" x14ac:dyDescent="0.2">
      <c r="A37" s="107"/>
      <c r="B37" s="28"/>
      <c r="C37" s="120"/>
      <c r="D37" s="172"/>
      <c r="E37" s="42"/>
      <c r="F37" s="42"/>
      <c r="G37" s="43"/>
      <c r="H37" s="41"/>
      <c r="I37" s="41"/>
      <c r="J37" s="17"/>
      <c r="K37" s="17"/>
      <c r="L37" s="2"/>
    </row>
    <row r="38" spans="1:12" s="7" customFormat="1" ht="24" customHeight="1" x14ac:dyDescent="0.2">
      <c r="A38" s="95"/>
      <c r="B38" s="35" t="s">
        <v>35</v>
      </c>
      <c r="C38" s="138" t="s">
        <v>3</v>
      </c>
      <c r="D38" s="176">
        <v>100</v>
      </c>
      <c r="E38" s="70"/>
      <c r="F38" s="70"/>
      <c r="G38" s="21" t="e">
        <f>$D38*#REF!</f>
        <v>#REF!</v>
      </c>
      <c r="H38" s="69"/>
      <c r="I38" s="69"/>
    </row>
    <row r="39" spans="1:12" s="7" customFormat="1" ht="14.25" x14ac:dyDescent="0.2">
      <c r="A39" s="95"/>
      <c r="B39" s="36" t="s">
        <v>25</v>
      </c>
      <c r="C39" s="138" t="s">
        <v>3</v>
      </c>
      <c r="D39" s="176">
        <v>50</v>
      </c>
      <c r="E39" s="70"/>
      <c r="F39" s="70"/>
      <c r="G39" s="21" t="e">
        <f>$D39*#REF!</f>
        <v>#REF!</v>
      </c>
      <c r="H39" s="69"/>
      <c r="I39" s="69"/>
    </row>
    <row r="40" spans="1:12" s="7" customFormat="1" ht="14.25" x14ac:dyDescent="0.2">
      <c r="A40" s="95"/>
      <c r="B40" s="36" t="s">
        <v>13</v>
      </c>
      <c r="C40" s="138" t="s">
        <v>3</v>
      </c>
      <c r="D40" s="176">
        <v>300</v>
      </c>
      <c r="E40" s="38"/>
      <c r="F40" s="38"/>
      <c r="G40" s="21" t="e">
        <f>$D40*#REF!</f>
        <v>#REF!</v>
      </c>
      <c r="H40" s="69"/>
      <c r="I40" s="69"/>
    </row>
    <row r="41" spans="1:12" ht="34.5" customHeight="1" x14ac:dyDescent="0.2">
      <c r="A41" s="94">
        <v>17</v>
      </c>
      <c r="B41" s="12" t="s">
        <v>117</v>
      </c>
      <c r="C41" s="140" t="s">
        <v>3</v>
      </c>
      <c r="D41" s="198">
        <v>20</v>
      </c>
      <c r="E41" s="78" t="e">
        <f>$D41*#REF!</f>
        <v>#REF!</v>
      </c>
      <c r="F41" s="78" t="e">
        <f>$D41*#REF!</f>
        <v>#REF!</v>
      </c>
      <c r="G41" s="78" t="e">
        <f>$D41*#REF!</f>
        <v>#REF!</v>
      </c>
      <c r="H41" s="13"/>
      <c r="I41" s="13"/>
      <c r="J41" s="17"/>
      <c r="K41" s="17"/>
    </row>
    <row r="42" spans="1:12" ht="36" customHeight="1" x14ac:dyDescent="0.2">
      <c r="A42" s="145">
        <v>18</v>
      </c>
      <c r="B42" s="18" t="s">
        <v>15</v>
      </c>
      <c r="C42" s="135" t="s">
        <v>16</v>
      </c>
      <c r="D42" s="111">
        <v>0.04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12"/>
      <c r="I42" s="12"/>
      <c r="J42" s="17"/>
      <c r="K42" s="17"/>
    </row>
    <row r="43" spans="1:12" ht="14.25" x14ac:dyDescent="0.2">
      <c r="A43" s="154"/>
      <c r="B43" s="15" t="s">
        <v>17</v>
      </c>
      <c r="C43" s="136" t="s">
        <v>16</v>
      </c>
      <c r="D43" s="87">
        <v>4.0800000000000003E-2</v>
      </c>
      <c r="E43" s="19"/>
      <c r="F43" s="19"/>
      <c r="G43" s="19"/>
      <c r="H43" s="87"/>
      <c r="I43" s="87"/>
      <c r="J43" s="17"/>
      <c r="K43" s="17"/>
    </row>
    <row r="44" spans="1:12" s="7" customFormat="1" ht="14.25" x14ac:dyDescent="0.2">
      <c r="A44" s="94">
        <v>19</v>
      </c>
      <c r="B44" s="85" t="s">
        <v>118</v>
      </c>
      <c r="C44" s="80" t="s">
        <v>2</v>
      </c>
      <c r="D44" s="29">
        <v>54</v>
      </c>
      <c r="E44" s="21" t="e">
        <f>$D44*#REF!</f>
        <v>#REF!</v>
      </c>
      <c r="F44" s="21" t="e">
        <f>$D44*#REF!</f>
        <v>#REF!</v>
      </c>
      <c r="G44" s="21" t="e">
        <f>$D44*#REF!</f>
        <v>#REF!</v>
      </c>
      <c r="H44" s="29"/>
      <c r="I44" s="29"/>
      <c r="J44" s="17"/>
      <c r="K44" s="17"/>
    </row>
    <row r="45" spans="1:12" s="7" customFormat="1" ht="33" customHeight="1" x14ac:dyDescent="0.2">
      <c r="A45" s="94">
        <v>20</v>
      </c>
      <c r="B45" s="85" t="s">
        <v>133</v>
      </c>
      <c r="C45" s="80" t="s">
        <v>2</v>
      </c>
      <c r="D45" s="29">
        <v>2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</row>
    <row r="46" spans="1:12" ht="27.75" customHeight="1" x14ac:dyDescent="0.2">
      <c r="A46" s="94">
        <v>21</v>
      </c>
      <c r="B46" s="82" t="s">
        <v>119</v>
      </c>
      <c r="C46" s="63" t="s">
        <v>3</v>
      </c>
      <c r="D46" s="199">
        <v>56</v>
      </c>
      <c r="E46" s="21" t="e">
        <f>$D46*#REF!</f>
        <v>#REF!</v>
      </c>
      <c r="F46" s="21" t="e">
        <f>$D46*#REF!</f>
        <v>#REF!</v>
      </c>
      <c r="G46" s="21" t="e">
        <f>$D46*#REF!</f>
        <v>#REF!</v>
      </c>
      <c r="H46" s="83"/>
      <c r="I46" s="83"/>
    </row>
    <row r="47" spans="1:12" s="7" customFormat="1" ht="24" customHeight="1" x14ac:dyDescent="0.2">
      <c r="A47" s="94">
        <v>22</v>
      </c>
      <c r="B47" s="85" t="s">
        <v>26</v>
      </c>
      <c r="C47" s="80" t="s">
        <v>2</v>
      </c>
      <c r="D47" s="29">
        <v>54</v>
      </c>
      <c r="E47" s="21" t="e">
        <f>$D47*#REF!</f>
        <v>#REF!</v>
      </c>
      <c r="F47" s="21" t="e">
        <f>$D47*#REF!</f>
        <v>#REF!</v>
      </c>
      <c r="G47" s="21" t="e">
        <f>$D47*#REF!</f>
        <v>#REF!</v>
      </c>
      <c r="H47" s="29"/>
      <c r="I47" s="29"/>
      <c r="J47" s="17"/>
      <c r="K47" s="17"/>
      <c r="L47" s="2"/>
    </row>
    <row r="48" spans="1:12" s="7" customFormat="1" ht="21" customHeight="1" x14ac:dyDescent="0.2">
      <c r="A48" s="94">
        <v>23</v>
      </c>
      <c r="B48" s="85" t="s">
        <v>28</v>
      </c>
      <c r="C48" s="80" t="s">
        <v>2</v>
      </c>
      <c r="D48" s="29">
        <v>2</v>
      </c>
      <c r="E48" s="21" t="e">
        <f>$D48*#REF!</f>
        <v>#REF!</v>
      </c>
      <c r="F48" s="21" t="e">
        <f>$D48*#REF!</f>
        <v>#REF!</v>
      </c>
      <c r="G48" s="21" t="e">
        <f>$D48*#REF!</f>
        <v>#REF!</v>
      </c>
      <c r="H48" s="29"/>
      <c r="I48" s="29"/>
      <c r="J48" s="17"/>
      <c r="K48" s="17"/>
      <c r="L48" s="2"/>
    </row>
    <row r="49" spans="1:12" s="7" customFormat="1" ht="25.5" x14ac:dyDescent="0.2">
      <c r="A49" s="94">
        <v>24</v>
      </c>
      <c r="B49" s="26" t="s">
        <v>27</v>
      </c>
      <c r="C49" s="25" t="s">
        <v>2</v>
      </c>
      <c r="D49" s="30">
        <v>56</v>
      </c>
      <c r="E49" s="21" t="e">
        <f>$D49*#REF!</f>
        <v>#REF!</v>
      </c>
      <c r="F49" s="21" t="e">
        <f>$D49*#REF!</f>
        <v>#REF!</v>
      </c>
      <c r="G49" s="21" t="e">
        <f>$D49*#REF!</f>
        <v>#REF!</v>
      </c>
      <c r="H49" s="30"/>
      <c r="I49" s="30"/>
      <c r="J49" s="17"/>
      <c r="K49" s="17"/>
      <c r="L49" s="2"/>
    </row>
    <row r="50" spans="1:12" s="7" customFormat="1" ht="14.25" customHeight="1" x14ac:dyDescent="0.2">
      <c r="B50" s="141" t="s">
        <v>4</v>
      </c>
      <c r="C50" s="142"/>
      <c r="D50" s="177"/>
      <c r="H50" s="51"/>
      <c r="I50" s="51"/>
    </row>
    <row r="51" spans="1:12" s="7" customFormat="1" ht="14.25" x14ac:dyDescent="0.2">
      <c r="A51" s="47">
        <v>1</v>
      </c>
      <c r="B51" s="48" t="s">
        <v>29</v>
      </c>
      <c r="C51" s="49" t="s">
        <v>2</v>
      </c>
      <c r="D51" s="178">
        <v>54</v>
      </c>
      <c r="E51" s="86"/>
      <c r="F51" s="86"/>
      <c r="G51" s="86"/>
      <c r="H51" s="47"/>
      <c r="I51" s="47"/>
    </row>
    <row r="52" spans="1:12" s="7" customFormat="1" ht="14.25" x14ac:dyDescent="0.2">
      <c r="A52" s="47">
        <v>2</v>
      </c>
      <c r="B52" s="48" t="s">
        <v>30</v>
      </c>
      <c r="C52" s="49" t="s">
        <v>2</v>
      </c>
      <c r="D52" s="178">
        <v>2</v>
      </c>
      <c r="E52" s="86"/>
      <c r="F52" s="86"/>
      <c r="G52" s="86"/>
      <c r="H52" s="47"/>
      <c r="I52" s="47"/>
    </row>
    <row r="53" spans="1:12" s="7" customFormat="1" ht="14.25" x14ac:dyDescent="0.2">
      <c r="A53" s="47">
        <v>3</v>
      </c>
      <c r="B53" s="48" t="s">
        <v>9</v>
      </c>
      <c r="C53" s="49" t="s">
        <v>2</v>
      </c>
      <c r="D53" s="178">
        <v>54</v>
      </c>
      <c r="H53" s="47"/>
      <c r="I53" s="47"/>
    </row>
    <row r="54" spans="1:12" s="7" customFormat="1" ht="14.25" x14ac:dyDescent="0.2">
      <c r="A54" s="47">
        <v>4</v>
      </c>
      <c r="B54" s="48" t="s">
        <v>31</v>
      </c>
      <c r="C54" s="49" t="s">
        <v>2</v>
      </c>
      <c r="D54" s="178">
        <v>2</v>
      </c>
      <c r="H54" s="47"/>
      <c r="I54" s="47"/>
    </row>
    <row r="55" spans="1:12" s="7" customFormat="1" ht="14.25" x14ac:dyDescent="0.2">
      <c r="A55" s="47">
        <v>5</v>
      </c>
      <c r="B55" s="48" t="s">
        <v>47</v>
      </c>
      <c r="C55" s="49" t="s">
        <v>2</v>
      </c>
      <c r="D55" s="178">
        <v>4</v>
      </c>
      <c r="H55" s="47"/>
      <c r="I55" s="47"/>
    </row>
    <row r="56" spans="1:12" ht="12.75" x14ac:dyDescent="0.2">
      <c r="A56" s="158"/>
      <c r="B56" s="159" t="s">
        <v>123</v>
      </c>
      <c r="C56" s="196"/>
      <c r="D56" s="195"/>
      <c r="E56" s="161"/>
      <c r="F56" s="161"/>
      <c r="H56" s="162"/>
      <c r="I56" s="162"/>
    </row>
    <row r="57" spans="1:12" ht="25.5" x14ac:dyDescent="0.2">
      <c r="A57" s="158"/>
      <c r="B57" s="163" t="s">
        <v>124</v>
      </c>
      <c r="C57" s="196"/>
      <c r="D57" s="195"/>
      <c r="E57" s="161"/>
      <c r="F57" s="161"/>
      <c r="H57" s="162"/>
      <c r="I57" s="162"/>
    </row>
    <row r="58" spans="1:12" ht="12.75" x14ac:dyDescent="0.2">
      <c r="A58" s="158"/>
      <c r="B58" s="159" t="s">
        <v>123</v>
      </c>
      <c r="C58" s="196"/>
      <c r="D58" s="195"/>
      <c r="E58" s="161"/>
      <c r="F58" s="161"/>
      <c r="H58" s="162"/>
      <c r="I58" s="162"/>
    </row>
    <row r="59" spans="1:12" ht="12.75" x14ac:dyDescent="0.2">
      <c r="A59" s="158"/>
      <c r="B59" s="163" t="s">
        <v>125</v>
      </c>
      <c r="C59" s="196"/>
      <c r="D59" s="195"/>
      <c r="E59" s="161"/>
      <c r="F59" s="161"/>
      <c r="H59" s="162"/>
      <c r="I59" s="162"/>
    </row>
  </sheetData>
  <mergeCells count="12">
    <mergeCell ref="A2:D2"/>
    <mergeCell ref="B3:D3"/>
    <mergeCell ref="B4:D4"/>
    <mergeCell ref="A1:I1"/>
    <mergeCell ref="A21:A23"/>
    <mergeCell ref="A11:A12"/>
    <mergeCell ref="A13:A15"/>
    <mergeCell ref="A16:A17"/>
    <mergeCell ref="A18:A20"/>
    <mergeCell ref="A7:A8"/>
    <mergeCell ref="A28:A29"/>
    <mergeCell ref="A42:A4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opLeftCell="A49" workbookViewId="0">
      <selection activeCell="A56" sqref="A56:I59"/>
    </sheetView>
  </sheetViews>
  <sheetFormatPr defaultRowHeight="12" x14ac:dyDescent="0.2"/>
  <cols>
    <col min="1" max="1" width="4.5703125" style="2" customWidth="1"/>
    <col min="2" max="2" width="41.85546875" style="2" customWidth="1"/>
    <col min="3" max="3" width="8.7109375" style="52" customWidth="1"/>
    <col min="4" max="4" width="8.140625" style="179" customWidth="1"/>
    <col min="5" max="5" width="10" style="2" hidden="1" customWidth="1"/>
    <col min="6" max="7" width="9.140625" style="2" hidden="1" customWidth="1"/>
    <col min="8" max="9" width="13.28515625" style="53" customWidth="1"/>
    <col min="10" max="10" width="9.140625" style="2" customWidth="1"/>
    <col min="11" max="16384" width="9.140625" style="2"/>
  </cols>
  <sheetData>
    <row r="1" spans="1:12" ht="24" customHeight="1" x14ac:dyDescent="0.2">
      <c r="A1" s="150" t="s">
        <v>82</v>
      </c>
      <c r="B1" s="150"/>
      <c r="C1" s="150"/>
      <c r="D1" s="150"/>
      <c r="E1" s="150"/>
      <c r="F1" s="150"/>
      <c r="G1" s="150"/>
      <c r="H1" s="150"/>
      <c r="I1" s="150"/>
    </row>
    <row r="2" spans="1:12" s="4" customFormat="1" ht="22.5" customHeight="1" x14ac:dyDescent="0.2">
      <c r="A2" s="151" t="s">
        <v>83</v>
      </c>
      <c r="B2" s="151"/>
      <c r="C2" s="151"/>
      <c r="D2" s="151"/>
      <c r="E2" s="3"/>
      <c r="F2" s="3"/>
      <c r="G2" s="3"/>
    </row>
    <row r="3" spans="1:12" s="7" customFormat="1" ht="14.25" x14ac:dyDescent="0.2">
      <c r="A3" s="5"/>
      <c r="B3" s="152"/>
      <c r="C3" s="152"/>
      <c r="D3" s="152"/>
      <c r="E3" s="6"/>
      <c r="F3" s="6"/>
    </row>
    <row r="4" spans="1:12" s="7" customFormat="1" ht="14.25" x14ac:dyDescent="0.2">
      <c r="A4" s="5"/>
      <c r="B4" s="153"/>
      <c r="C4" s="153"/>
      <c r="D4" s="153"/>
      <c r="E4" s="6"/>
      <c r="F4" s="6"/>
    </row>
    <row r="5" spans="1:12" s="9" customFormat="1" ht="76.5" x14ac:dyDescent="0.2">
      <c r="A5" s="164" t="s">
        <v>126</v>
      </c>
      <c r="B5" s="165" t="s">
        <v>127</v>
      </c>
      <c r="C5" s="166" t="s">
        <v>128</v>
      </c>
      <c r="D5" s="187" t="s">
        <v>0</v>
      </c>
      <c r="E5" s="167" t="s">
        <v>129</v>
      </c>
      <c r="F5" s="167" t="s">
        <v>130</v>
      </c>
      <c r="G5" s="8"/>
      <c r="H5" s="167" t="s">
        <v>129</v>
      </c>
      <c r="I5" s="167" t="s">
        <v>130</v>
      </c>
    </row>
    <row r="6" spans="1:12" s="7" customFormat="1" ht="25.5" x14ac:dyDescent="0.2">
      <c r="A6" s="94">
        <v>1</v>
      </c>
      <c r="B6" s="44" t="s">
        <v>112</v>
      </c>
      <c r="C6" s="33" t="s">
        <v>2</v>
      </c>
      <c r="D6" s="35">
        <v>3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45">
        <v>2</v>
      </c>
      <c r="B7" s="44" t="s">
        <v>113</v>
      </c>
      <c r="C7" s="135" t="s">
        <v>1</v>
      </c>
      <c r="D7" s="169">
        <v>900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46"/>
      <c r="B8" s="16"/>
      <c r="C8" s="137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134</v>
      </c>
      <c r="C9" s="135" t="s">
        <v>1</v>
      </c>
      <c r="D9" s="170">
        <v>25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55.5" customHeight="1" x14ac:dyDescent="0.2">
      <c r="A10" s="95">
        <v>4</v>
      </c>
      <c r="B10" s="54" t="s">
        <v>115</v>
      </c>
      <c r="C10" s="25" t="s">
        <v>2</v>
      </c>
      <c r="D10" s="29">
        <v>1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29"/>
      <c r="I10" s="29"/>
      <c r="J10" s="17"/>
      <c r="K10" s="17"/>
      <c r="L10" s="2"/>
    </row>
    <row r="11" spans="1:12" s="7" customFormat="1" ht="30.75" customHeight="1" x14ac:dyDescent="0.2">
      <c r="A11" s="147">
        <v>5</v>
      </c>
      <c r="B11" s="34" t="s">
        <v>63</v>
      </c>
      <c r="C11" s="33" t="s">
        <v>2</v>
      </c>
      <c r="D11" s="35">
        <v>2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35"/>
      <c r="I11" s="35"/>
      <c r="J11" s="17"/>
      <c r="K11" s="17"/>
      <c r="L11" s="2"/>
    </row>
    <row r="12" spans="1:12" s="7" customFormat="1" ht="36.75" customHeight="1" x14ac:dyDescent="0.2">
      <c r="A12" s="148"/>
      <c r="B12" s="23" t="s">
        <v>64</v>
      </c>
      <c r="C12" s="139" t="s">
        <v>2</v>
      </c>
      <c r="D12" s="171">
        <v>2</v>
      </c>
      <c r="E12" s="38"/>
      <c r="F12" s="38"/>
      <c r="G12" s="39"/>
      <c r="H12" s="37"/>
      <c r="I12" s="37"/>
      <c r="J12" s="17"/>
      <c r="K12" s="17"/>
      <c r="L12" s="2"/>
    </row>
    <row r="13" spans="1:12" s="7" customFormat="1" ht="30.75" customHeight="1" x14ac:dyDescent="0.2">
      <c r="A13" s="147">
        <v>6</v>
      </c>
      <c r="B13" s="34" t="s">
        <v>38</v>
      </c>
      <c r="C13" s="33" t="s">
        <v>2</v>
      </c>
      <c r="D13" s="35">
        <v>2</v>
      </c>
      <c r="E13" s="21" t="e">
        <f>$D13*#REF!</f>
        <v>#REF!</v>
      </c>
      <c r="F13" s="21" t="e">
        <f>$D13*#REF!</f>
        <v>#REF!</v>
      </c>
      <c r="G13" s="21" t="e">
        <f>$D13*#REF!</f>
        <v>#REF!</v>
      </c>
      <c r="H13" s="35"/>
      <c r="I13" s="35"/>
      <c r="J13" s="17"/>
      <c r="K13" s="17"/>
      <c r="L13" s="2"/>
    </row>
    <row r="14" spans="1:12" s="7" customFormat="1" ht="36.75" customHeight="1" x14ac:dyDescent="0.2">
      <c r="A14" s="148"/>
      <c r="B14" s="23" t="s">
        <v>39</v>
      </c>
      <c r="C14" s="139" t="s">
        <v>2</v>
      </c>
      <c r="D14" s="171">
        <v>2</v>
      </c>
      <c r="E14" s="38"/>
      <c r="F14" s="38"/>
      <c r="G14" s="39"/>
      <c r="H14" s="37"/>
      <c r="I14" s="37"/>
      <c r="J14" s="17"/>
      <c r="K14" s="17"/>
      <c r="L14" s="2"/>
    </row>
    <row r="15" spans="1:12" s="7" customFormat="1" ht="14.25" x14ac:dyDescent="0.2">
      <c r="A15" s="149"/>
      <c r="B15" s="28"/>
      <c r="C15" s="120"/>
      <c r="D15" s="172"/>
      <c r="E15" s="42"/>
      <c r="F15" s="42"/>
      <c r="G15" s="43"/>
      <c r="H15" s="41"/>
      <c r="I15" s="41"/>
      <c r="J15" s="17"/>
      <c r="K15" s="17"/>
      <c r="L15" s="2"/>
    </row>
    <row r="16" spans="1:12" s="7" customFormat="1" ht="30.75" customHeight="1" x14ac:dyDescent="0.2">
      <c r="A16" s="147">
        <v>7</v>
      </c>
      <c r="B16" s="34" t="s">
        <v>58</v>
      </c>
      <c r="C16" s="33" t="s">
        <v>2</v>
      </c>
      <c r="D16" s="35">
        <v>2</v>
      </c>
      <c r="E16" s="21" t="e">
        <f>$D16*#REF!</f>
        <v>#REF!</v>
      </c>
      <c r="F16" s="21" t="e">
        <f>$D16*#REF!</f>
        <v>#REF!</v>
      </c>
      <c r="G16" s="21" t="e">
        <f>$D16*#REF!</f>
        <v>#REF!</v>
      </c>
      <c r="H16" s="35"/>
      <c r="I16" s="35"/>
      <c r="J16" s="17"/>
      <c r="K16" s="17"/>
      <c r="L16" s="2"/>
    </row>
    <row r="17" spans="1:12" s="7" customFormat="1" ht="30.75" customHeight="1" x14ac:dyDescent="0.2">
      <c r="A17" s="148"/>
      <c r="B17" s="23" t="s">
        <v>59</v>
      </c>
      <c r="C17" s="139" t="s">
        <v>2</v>
      </c>
      <c r="D17" s="171">
        <v>2</v>
      </c>
      <c r="E17" s="38"/>
      <c r="F17" s="38"/>
      <c r="G17" s="39"/>
      <c r="H17" s="37"/>
      <c r="I17" s="37"/>
      <c r="J17" s="17"/>
      <c r="K17" s="17"/>
      <c r="L17" s="2"/>
    </row>
    <row r="18" spans="1:12" ht="25.5" x14ac:dyDescent="0.2">
      <c r="A18" s="144">
        <v>8</v>
      </c>
      <c r="B18" s="12" t="s">
        <v>5</v>
      </c>
      <c r="C18" s="135" t="s">
        <v>1</v>
      </c>
      <c r="D18" s="186">
        <v>2000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58"/>
      <c r="I18" s="58"/>
      <c r="J18" s="17"/>
      <c r="K18" s="17"/>
    </row>
    <row r="19" spans="1:12" ht="12.75" x14ac:dyDescent="0.2">
      <c r="A19" s="144"/>
      <c r="B19" s="15" t="s">
        <v>6</v>
      </c>
      <c r="C19" s="136" t="s">
        <v>1</v>
      </c>
      <c r="D19" s="55">
        <v>2040</v>
      </c>
      <c r="E19" s="19"/>
      <c r="F19" s="19"/>
      <c r="G19" s="19"/>
      <c r="H19" s="55"/>
      <c r="I19" s="55"/>
      <c r="J19" s="17"/>
      <c r="K19" s="17"/>
    </row>
    <row r="20" spans="1:12" s="7" customFormat="1" ht="14.25" x14ac:dyDescent="0.2">
      <c r="A20" s="144"/>
      <c r="B20" s="56" t="s">
        <v>8</v>
      </c>
      <c r="C20" s="139" t="s">
        <v>3</v>
      </c>
      <c r="D20" s="57">
        <v>376</v>
      </c>
      <c r="F20" s="24"/>
      <c r="G20" s="24"/>
      <c r="H20" s="57"/>
      <c r="I20" s="57"/>
      <c r="J20" s="17"/>
      <c r="K20" s="17"/>
      <c r="L20" s="2"/>
    </row>
    <row r="21" spans="1:12" ht="30.75" customHeight="1" x14ac:dyDescent="0.2">
      <c r="A21" s="144">
        <v>9</v>
      </c>
      <c r="B21" s="12" t="s">
        <v>132</v>
      </c>
      <c r="C21" s="135" t="s">
        <v>1</v>
      </c>
      <c r="D21" s="111">
        <v>36</v>
      </c>
      <c r="E21" s="21" t="e">
        <f>$D21*#REF!</f>
        <v>#REF!</v>
      </c>
      <c r="F21" s="21" t="e">
        <f>$D21*#REF!</f>
        <v>#REF!</v>
      </c>
      <c r="G21" s="21" t="e">
        <f>$D21*#REF!</f>
        <v>#REF!</v>
      </c>
      <c r="H21" s="12"/>
      <c r="I21" s="12"/>
      <c r="J21" s="17"/>
      <c r="K21" s="17"/>
    </row>
    <row r="22" spans="1:12" ht="12.75" x14ac:dyDescent="0.2">
      <c r="A22" s="144"/>
      <c r="B22" s="15" t="s">
        <v>33</v>
      </c>
      <c r="C22" s="136" t="s">
        <v>1</v>
      </c>
      <c r="D22" s="19">
        <v>36.72</v>
      </c>
      <c r="E22" s="19"/>
      <c r="F22" s="19"/>
      <c r="G22" s="19"/>
      <c r="H22" s="19"/>
      <c r="I22" s="19"/>
      <c r="J22" s="17"/>
      <c r="K22" s="17"/>
    </row>
    <row r="23" spans="1:12" ht="12.75" x14ac:dyDescent="0.2">
      <c r="A23" s="144"/>
      <c r="B23" s="15" t="s">
        <v>56</v>
      </c>
      <c r="C23" s="136" t="s">
        <v>3</v>
      </c>
      <c r="D23" s="72">
        <v>18</v>
      </c>
      <c r="E23" s="19"/>
      <c r="F23" s="19"/>
      <c r="G23" s="19"/>
      <c r="H23" s="72"/>
      <c r="I23" s="72"/>
      <c r="J23" s="17"/>
      <c r="K23" s="17"/>
    </row>
    <row r="24" spans="1:12" s="7" customFormat="1" ht="30" customHeight="1" x14ac:dyDescent="0.2">
      <c r="A24" s="95">
        <v>10</v>
      </c>
      <c r="B24" s="62" t="s">
        <v>21</v>
      </c>
      <c r="C24" s="60" t="s">
        <v>3</v>
      </c>
      <c r="D24" s="175">
        <v>56</v>
      </c>
      <c r="E24" s="61" t="e">
        <f>$D24*#REF!</f>
        <v>#REF!</v>
      </c>
      <c r="F24" s="61" t="e">
        <f>$D24*#REF!</f>
        <v>#REF!</v>
      </c>
      <c r="G24" s="61" t="e">
        <f>$D24*#REF!</f>
        <v>#REF!</v>
      </c>
      <c r="H24" s="59"/>
      <c r="I24" s="59"/>
    </row>
    <row r="25" spans="1:12" s="7" customFormat="1" ht="30" customHeight="1" x14ac:dyDescent="0.2">
      <c r="A25" s="95">
        <v>11</v>
      </c>
      <c r="B25" s="62" t="s">
        <v>20</v>
      </c>
      <c r="C25" s="60" t="s">
        <v>3</v>
      </c>
      <c r="D25" s="175">
        <v>2</v>
      </c>
      <c r="E25" s="61" t="e">
        <f>$D25*#REF!</f>
        <v>#REF!</v>
      </c>
      <c r="F25" s="61" t="e">
        <f>$D25*#REF!</f>
        <v>#REF!</v>
      </c>
      <c r="G25" s="61" t="e">
        <f>$D25*#REF!</f>
        <v>#REF!</v>
      </c>
      <c r="H25" s="59"/>
      <c r="I25" s="59"/>
    </row>
    <row r="26" spans="1:12" s="7" customFormat="1" ht="30" customHeight="1" x14ac:dyDescent="0.2">
      <c r="A26" s="95">
        <v>12</v>
      </c>
      <c r="B26" s="62" t="s">
        <v>19</v>
      </c>
      <c r="C26" s="60" t="s">
        <v>3</v>
      </c>
      <c r="D26" s="175">
        <v>4</v>
      </c>
      <c r="E26" s="61" t="e">
        <f>$D26*#REF!</f>
        <v>#REF!</v>
      </c>
      <c r="F26" s="61" t="e">
        <f>$D26*#REF!</f>
        <v>#REF!</v>
      </c>
      <c r="G26" s="61" t="e">
        <f>$D26*#REF!</f>
        <v>#REF!</v>
      </c>
      <c r="H26" s="59"/>
      <c r="I26" s="59"/>
    </row>
    <row r="27" spans="1:12" s="7" customFormat="1" ht="31.5" customHeight="1" x14ac:dyDescent="0.2">
      <c r="A27" s="95">
        <v>13</v>
      </c>
      <c r="B27" s="26" t="s">
        <v>10</v>
      </c>
      <c r="C27" s="25" t="s">
        <v>2</v>
      </c>
      <c r="D27" s="30">
        <v>62</v>
      </c>
      <c r="E27" s="21" t="e">
        <f>$D27*#REF!</f>
        <v>#REF!</v>
      </c>
      <c r="F27" s="21" t="e">
        <f>$D27*#REF!</f>
        <v>#REF!</v>
      </c>
      <c r="G27" s="21" t="e">
        <f>$D27*#REF!</f>
        <v>#REF!</v>
      </c>
      <c r="H27" s="30"/>
      <c r="I27" s="30"/>
      <c r="J27" s="17"/>
      <c r="K27" s="17"/>
      <c r="L27" s="2"/>
    </row>
    <row r="28" spans="1:12" s="7" customFormat="1" ht="14.25" customHeight="1" x14ac:dyDescent="0.2">
      <c r="A28" s="147">
        <v>14</v>
      </c>
      <c r="B28" s="54" t="s">
        <v>22</v>
      </c>
      <c r="C28" s="25" t="s">
        <v>2</v>
      </c>
      <c r="D28" s="29">
        <v>1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29"/>
      <c r="I28" s="29"/>
      <c r="J28" s="17"/>
      <c r="K28" s="17"/>
      <c r="L28" s="2"/>
    </row>
    <row r="29" spans="1:12" ht="25.5" customHeight="1" x14ac:dyDescent="0.2">
      <c r="A29" s="148"/>
      <c r="B29" s="15" t="s">
        <v>43</v>
      </c>
      <c r="C29" s="136" t="s">
        <v>3</v>
      </c>
      <c r="D29" s="15">
        <v>1</v>
      </c>
      <c r="E29" s="19"/>
      <c r="F29" s="19"/>
      <c r="G29" s="19"/>
      <c r="H29" s="15"/>
      <c r="I29" s="15"/>
      <c r="J29" s="17"/>
      <c r="K29" s="17"/>
    </row>
    <row r="30" spans="1:12" ht="25.5" x14ac:dyDescent="0.2">
      <c r="A30" s="95">
        <v>15</v>
      </c>
      <c r="B30" s="12" t="s">
        <v>44</v>
      </c>
      <c r="C30" s="135" t="s">
        <v>3</v>
      </c>
      <c r="D30" s="111">
        <v>16</v>
      </c>
      <c r="E30" s="12" t="e">
        <f>$D30*#REF!</f>
        <v>#REF!</v>
      </c>
      <c r="F30" s="12" t="e">
        <f>$D30*#REF!</f>
        <v>#REF!</v>
      </c>
      <c r="G30" s="12" t="e">
        <f>$D30*#REF!</f>
        <v>#REF!</v>
      </c>
      <c r="H30" s="12"/>
      <c r="I30" s="12"/>
    </row>
    <row r="31" spans="1:12" ht="12.75" x14ac:dyDescent="0.2">
      <c r="A31" s="98"/>
      <c r="B31" s="15" t="s">
        <v>45</v>
      </c>
      <c r="C31" s="136" t="s">
        <v>3</v>
      </c>
      <c r="D31" s="105">
        <v>16</v>
      </c>
      <c r="E31" s="15"/>
      <c r="F31" s="15"/>
      <c r="G31" s="15"/>
      <c r="H31" s="105"/>
      <c r="I31" s="105"/>
    </row>
    <row r="32" spans="1:12" s="7" customFormat="1" ht="25.5" customHeight="1" x14ac:dyDescent="0.2">
      <c r="A32" s="85">
        <v>16</v>
      </c>
      <c r="B32" s="34" t="s">
        <v>12</v>
      </c>
      <c r="C32" s="33" t="s">
        <v>1</v>
      </c>
      <c r="D32" s="35">
        <v>210</v>
      </c>
      <c r="E32" s="21" t="e">
        <f>$D32*#REF!</f>
        <v>#REF!</v>
      </c>
      <c r="F32" s="21" t="e">
        <f>$D32*#REF!</f>
        <v>#REF!</v>
      </c>
      <c r="G32" s="21" t="e">
        <f>$D32*#REF!</f>
        <v>#REF!</v>
      </c>
      <c r="H32" s="35"/>
      <c r="I32" s="35"/>
      <c r="J32" s="17"/>
      <c r="K32" s="17"/>
      <c r="L32" s="2"/>
    </row>
    <row r="33" spans="1:12" s="7" customFormat="1" ht="18" customHeight="1" x14ac:dyDescent="0.2">
      <c r="A33" s="106"/>
      <c r="B33" s="22" t="s">
        <v>23</v>
      </c>
      <c r="C33" s="139" t="s">
        <v>1</v>
      </c>
      <c r="D33" s="171">
        <v>49.980000000000004</v>
      </c>
      <c r="E33" s="38"/>
      <c r="F33" s="38"/>
      <c r="G33" s="39"/>
      <c r="H33" s="37"/>
      <c r="I33" s="37"/>
      <c r="J33" s="17"/>
      <c r="K33" s="17"/>
      <c r="L33" s="2"/>
    </row>
    <row r="34" spans="1:12" s="7" customFormat="1" ht="18" customHeight="1" x14ac:dyDescent="0.2">
      <c r="A34" s="106"/>
      <c r="B34" s="22" t="s">
        <v>7</v>
      </c>
      <c r="C34" s="139" t="s">
        <v>1</v>
      </c>
      <c r="D34" s="171">
        <v>39.9</v>
      </c>
      <c r="E34" s="38"/>
      <c r="F34" s="38"/>
      <c r="G34" s="39"/>
      <c r="H34" s="37"/>
      <c r="I34" s="37"/>
      <c r="J34" s="17"/>
      <c r="K34" s="17"/>
      <c r="L34" s="2"/>
    </row>
    <row r="35" spans="1:12" s="7" customFormat="1" ht="17.25" customHeight="1" x14ac:dyDescent="0.2">
      <c r="A35" s="106"/>
      <c r="B35" s="22" t="s">
        <v>24</v>
      </c>
      <c r="C35" s="139" t="s">
        <v>1</v>
      </c>
      <c r="D35" s="171">
        <v>19.992000000000001</v>
      </c>
      <c r="E35" s="38"/>
      <c r="F35" s="38"/>
      <c r="G35" s="39"/>
      <c r="H35" s="37"/>
      <c r="I35" s="37"/>
      <c r="J35" s="17"/>
      <c r="K35" s="17"/>
      <c r="L35" s="2"/>
    </row>
    <row r="36" spans="1:12" s="7" customFormat="1" ht="18.75" customHeight="1" x14ac:dyDescent="0.2">
      <c r="A36" s="106"/>
      <c r="B36" s="22" t="s">
        <v>34</v>
      </c>
      <c r="C36" s="139" t="s">
        <v>1</v>
      </c>
      <c r="D36" s="171">
        <v>100.002</v>
      </c>
      <c r="E36" s="38"/>
      <c r="F36" s="38"/>
      <c r="G36" s="39"/>
      <c r="H36" s="37"/>
      <c r="I36" s="37"/>
      <c r="J36" s="17"/>
      <c r="K36" s="17"/>
      <c r="L36" s="2"/>
    </row>
    <row r="37" spans="1:12" s="7" customFormat="1" ht="14.25" x14ac:dyDescent="0.2">
      <c r="A37" s="107"/>
      <c r="B37" s="28"/>
      <c r="C37" s="120"/>
      <c r="D37" s="172"/>
      <c r="E37" s="42"/>
      <c r="F37" s="42"/>
      <c r="G37" s="43"/>
      <c r="H37" s="41"/>
      <c r="I37" s="41"/>
      <c r="J37" s="17"/>
      <c r="K37" s="17"/>
      <c r="L37" s="2"/>
    </row>
    <row r="38" spans="1:12" s="7" customFormat="1" ht="24" customHeight="1" x14ac:dyDescent="0.2">
      <c r="A38" s="95"/>
      <c r="B38" s="35" t="s">
        <v>35</v>
      </c>
      <c r="C38" s="138" t="s">
        <v>3</v>
      </c>
      <c r="D38" s="176">
        <v>210</v>
      </c>
      <c r="E38" s="70"/>
      <c r="F38" s="70"/>
      <c r="G38" s="21" t="e">
        <f>$D38*#REF!</f>
        <v>#REF!</v>
      </c>
      <c r="H38" s="69"/>
      <c r="I38" s="69"/>
    </row>
    <row r="39" spans="1:12" s="7" customFormat="1" ht="14.25" x14ac:dyDescent="0.2">
      <c r="A39" s="95"/>
      <c r="B39" s="36" t="s">
        <v>25</v>
      </c>
      <c r="C39" s="138" t="s">
        <v>3</v>
      </c>
      <c r="D39" s="176">
        <v>40</v>
      </c>
      <c r="E39" s="70"/>
      <c r="F39" s="70"/>
      <c r="G39" s="21" t="e">
        <f>$D39*#REF!</f>
        <v>#REF!</v>
      </c>
      <c r="H39" s="69"/>
      <c r="I39" s="69"/>
    </row>
    <row r="40" spans="1:12" s="7" customFormat="1" ht="14.25" x14ac:dyDescent="0.2">
      <c r="A40" s="95"/>
      <c r="B40" s="36" t="s">
        <v>13</v>
      </c>
      <c r="C40" s="138" t="s">
        <v>3</v>
      </c>
      <c r="D40" s="176">
        <v>420</v>
      </c>
      <c r="E40" s="38"/>
      <c r="F40" s="38"/>
      <c r="G40" s="21" t="e">
        <f>$D40*#REF!</f>
        <v>#REF!</v>
      </c>
      <c r="H40" s="69"/>
      <c r="I40" s="69"/>
    </row>
    <row r="41" spans="1:12" ht="34.5" customHeight="1" x14ac:dyDescent="0.2">
      <c r="A41" s="94">
        <v>17</v>
      </c>
      <c r="B41" s="12" t="s">
        <v>117</v>
      </c>
      <c r="C41" s="140" t="s">
        <v>3</v>
      </c>
      <c r="D41" s="14">
        <v>16</v>
      </c>
      <c r="E41" s="78" t="e">
        <f>$D41*#REF!</f>
        <v>#REF!</v>
      </c>
      <c r="F41" s="78" t="e">
        <f>$D41*#REF!</f>
        <v>#REF!</v>
      </c>
      <c r="G41" s="78" t="e">
        <f>$D41*#REF!</f>
        <v>#REF!</v>
      </c>
      <c r="H41" s="13"/>
      <c r="I41" s="13"/>
      <c r="J41" s="17"/>
      <c r="K41" s="17"/>
    </row>
    <row r="42" spans="1:12" ht="36" customHeight="1" x14ac:dyDescent="0.2">
      <c r="A42" s="145">
        <v>18</v>
      </c>
      <c r="B42" s="18" t="s">
        <v>15</v>
      </c>
      <c r="C42" s="135" t="s">
        <v>16</v>
      </c>
      <c r="D42" s="111">
        <v>3.2000000000000001E-2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12"/>
      <c r="I42" s="12"/>
      <c r="J42" s="17"/>
      <c r="K42" s="17"/>
    </row>
    <row r="43" spans="1:12" ht="14.25" x14ac:dyDescent="0.2">
      <c r="A43" s="154"/>
      <c r="B43" s="15" t="s">
        <v>17</v>
      </c>
      <c r="C43" s="136" t="s">
        <v>16</v>
      </c>
      <c r="D43" s="87">
        <v>3.2640000000000002E-2</v>
      </c>
      <c r="E43" s="19"/>
      <c r="F43" s="19"/>
      <c r="G43" s="19"/>
      <c r="H43" s="87"/>
      <c r="I43" s="87"/>
      <c r="J43" s="17"/>
      <c r="K43" s="17"/>
    </row>
    <row r="44" spans="1:12" s="7" customFormat="1" ht="14.25" x14ac:dyDescent="0.2">
      <c r="A44" s="94">
        <v>19</v>
      </c>
      <c r="B44" s="85" t="s">
        <v>136</v>
      </c>
      <c r="C44" s="80" t="s">
        <v>2</v>
      </c>
      <c r="D44" s="29">
        <v>56</v>
      </c>
      <c r="E44" s="21" t="e">
        <f>$D44*#REF!</f>
        <v>#REF!</v>
      </c>
      <c r="F44" s="21" t="e">
        <f>$D44*#REF!</f>
        <v>#REF!</v>
      </c>
      <c r="G44" s="21" t="e">
        <f>$D44*#REF!</f>
        <v>#REF!</v>
      </c>
      <c r="H44" s="29"/>
      <c r="I44" s="29"/>
      <c r="J44" s="17"/>
      <c r="K44" s="17"/>
    </row>
    <row r="45" spans="1:12" s="7" customFormat="1" ht="33" customHeight="1" x14ac:dyDescent="0.2">
      <c r="A45" s="94">
        <v>20</v>
      </c>
      <c r="B45" s="85" t="s">
        <v>135</v>
      </c>
      <c r="C45" s="80" t="s">
        <v>2</v>
      </c>
      <c r="D45" s="29">
        <v>2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</row>
    <row r="46" spans="1:12" ht="27.75" customHeight="1" x14ac:dyDescent="0.2">
      <c r="A46" s="94">
        <v>21</v>
      </c>
      <c r="B46" s="82" t="s">
        <v>119</v>
      </c>
      <c r="C46" s="63" t="s">
        <v>3</v>
      </c>
      <c r="D46" s="199">
        <v>58</v>
      </c>
      <c r="E46" s="21" t="e">
        <f>$D46*#REF!</f>
        <v>#REF!</v>
      </c>
      <c r="F46" s="21" t="e">
        <f>$D46*#REF!</f>
        <v>#REF!</v>
      </c>
      <c r="G46" s="21" t="e">
        <f>$D46*#REF!</f>
        <v>#REF!</v>
      </c>
      <c r="H46" s="83"/>
      <c r="I46" s="83"/>
    </row>
    <row r="47" spans="1:12" s="7" customFormat="1" ht="24" customHeight="1" x14ac:dyDescent="0.2">
      <c r="A47" s="94">
        <v>22</v>
      </c>
      <c r="B47" s="85" t="s">
        <v>26</v>
      </c>
      <c r="C47" s="80" t="s">
        <v>2</v>
      </c>
      <c r="D47" s="29">
        <v>56</v>
      </c>
      <c r="E47" s="21" t="e">
        <f>$D47*#REF!</f>
        <v>#REF!</v>
      </c>
      <c r="F47" s="21" t="e">
        <f>$D47*#REF!</f>
        <v>#REF!</v>
      </c>
      <c r="G47" s="21" t="e">
        <f>$D47*#REF!</f>
        <v>#REF!</v>
      </c>
      <c r="H47" s="29"/>
      <c r="I47" s="29"/>
      <c r="J47" s="17"/>
      <c r="K47" s="17"/>
      <c r="L47" s="2"/>
    </row>
    <row r="48" spans="1:12" s="7" customFormat="1" ht="21" customHeight="1" x14ac:dyDescent="0.2">
      <c r="A48" s="94">
        <v>23</v>
      </c>
      <c r="B48" s="85" t="s">
        <v>28</v>
      </c>
      <c r="C48" s="80" t="s">
        <v>2</v>
      </c>
      <c r="D48" s="29">
        <v>2</v>
      </c>
      <c r="E48" s="21" t="e">
        <f>$D48*#REF!</f>
        <v>#REF!</v>
      </c>
      <c r="F48" s="21" t="e">
        <f>$D48*#REF!</f>
        <v>#REF!</v>
      </c>
      <c r="G48" s="21" t="e">
        <f>$D48*#REF!</f>
        <v>#REF!</v>
      </c>
      <c r="H48" s="29"/>
      <c r="I48" s="29"/>
      <c r="J48" s="17"/>
      <c r="K48" s="17"/>
      <c r="L48" s="2"/>
    </row>
    <row r="49" spans="1:12" s="7" customFormat="1" ht="25.5" x14ac:dyDescent="0.2">
      <c r="A49" s="94">
        <v>24</v>
      </c>
      <c r="B49" s="26" t="s">
        <v>27</v>
      </c>
      <c r="C49" s="25" t="s">
        <v>2</v>
      </c>
      <c r="D49" s="30">
        <v>58</v>
      </c>
      <c r="E49" s="21" t="e">
        <f>$D49*#REF!</f>
        <v>#REF!</v>
      </c>
      <c r="F49" s="21" t="e">
        <f>$D49*#REF!</f>
        <v>#REF!</v>
      </c>
      <c r="G49" s="21" t="e">
        <f>$D49*#REF!</f>
        <v>#REF!</v>
      </c>
      <c r="H49" s="30"/>
      <c r="I49" s="30"/>
      <c r="J49" s="17"/>
      <c r="K49" s="17"/>
      <c r="L49" s="2"/>
    </row>
    <row r="50" spans="1:12" s="7" customFormat="1" ht="14.25" customHeight="1" x14ac:dyDescent="0.2">
      <c r="B50" s="141" t="s">
        <v>4</v>
      </c>
      <c r="C50" s="142"/>
      <c r="D50" s="177"/>
      <c r="H50" s="51"/>
      <c r="I50" s="51"/>
    </row>
    <row r="51" spans="1:12" s="7" customFormat="1" ht="14.25" x14ac:dyDescent="0.2">
      <c r="A51" s="47">
        <v>1</v>
      </c>
      <c r="B51" s="48" t="s">
        <v>29</v>
      </c>
      <c r="C51" s="49" t="s">
        <v>2</v>
      </c>
      <c r="D51" s="178">
        <v>56</v>
      </c>
      <c r="E51" s="86"/>
      <c r="F51" s="86"/>
      <c r="G51" s="86"/>
      <c r="H51" s="47"/>
      <c r="I51" s="47"/>
    </row>
    <row r="52" spans="1:12" s="7" customFormat="1" ht="14.25" x14ac:dyDescent="0.2">
      <c r="A52" s="47">
        <v>2</v>
      </c>
      <c r="B52" s="48" t="s">
        <v>30</v>
      </c>
      <c r="C52" s="49" t="s">
        <v>2</v>
      </c>
      <c r="D52" s="178">
        <v>2</v>
      </c>
      <c r="E52" s="86"/>
      <c r="F52" s="86"/>
      <c r="G52" s="86"/>
      <c r="H52" s="47"/>
      <c r="I52" s="47"/>
    </row>
    <row r="53" spans="1:12" s="7" customFormat="1" ht="14.25" x14ac:dyDescent="0.2">
      <c r="A53" s="47">
        <v>3</v>
      </c>
      <c r="B53" s="48" t="s">
        <v>9</v>
      </c>
      <c r="C53" s="49" t="s">
        <v>2</v>
      </c>
      <c r="D53" s="178">
        <v>56</v>
      </c>
      <c r="H53" s="47"/>
      <c r="I53" s="47"/>
    </row>
    <row r="54" spans="1:12" s="7" customFormat="1" ht="14.25" x14ac:dyDescent="0.2">
      <c r="A54" s="47">
        <v>4</v>
      </c>
      <c r="B54" s="48" t="s">
        <v>31</v>
      </c>
      <c r="C54" s="49" t="s">
        <v>2</v>
      </c>
      <c r="D54" s="178">
        <v>2</v>
      </c>
      <c r="H54" s="47"/>
      <c r="I54" s="47"/>
    </row>
    <row r="55" spans="1:12" s="7" customFormat="1" ht="14.25" x14ac:dyDescent="0.2">
      <c r="A55" s="47">
        <v>5</v>
      </c>
      <c r="B55" s="48" t="s">
        <v>47</v>
      </c>
      <c r="C55" s="49" t="s">
        <v>2</v>
      </c>
      <c r="D55" s="178">
        <v>4</v>
      </c>
      <c r="H55" s="47"/>
      <c r="I55" s="47"/>
    </row>
    <row r="56" spans="1:12" ht="12.75" x14ac:dyDescent="0.2">
      <c r="A56" s="158"/>
      <c r="B56" s="159" t="s">
        <v>123</v>
      </c>
      <c r="C56" s="196"/>
      <c r="D56" s="195"/>
      <c r="E56" s="161"/>
      <c r="F56" s="161"/>
      <c r="H56" s="162"/>
      <c r="I56" s="162"/>
    </row>
    <row r="57" spans="1:12" ht="25.5" x14ac:dyDescent="0.2">
      <c r="A57" s="158"/>
      <c r="B57" s="163" t="s">
        <v>124</v>
      </c>
      <c r="C57" s="196"/>
      <c r="D57" s="195"/>
      <c r="E57" s="161"/>
      <c r="F57" s="161"/>
      <c r="H57" s="162"/>
      <c r="I57" s="162"/>
    </row>
    <row r="58" spans="1:12" ht="12.75" x14ac:dyDescent="0.2">
      <c r="A58" s="158"/>
      <c r="B58" s="159" t="s">
        <v>123</v>
      </c>
      <c r="C58" s="196"/>
      <c r="D58" s="195"/>
      <c r="E58" s="161"/>
      <c r="F58" s="161"/>
      <c r="H58" s="162"/>
      <c r="I58" s="162"/>
    </row>
    <row r="59" spans="1:12" ht="12.75" x14ac:dyDescent="0.2">
      <c r="A59" s="158"/>
      <c r="B59" s="163" t="s">
        <v>125</v>
      </c>
      <c r="C59" s="196"/>
      <c r="D59" s="195"/>
      <c r="E59" s="161"/>
      <c r="F59" s="161"/>
      <c r="H59" s="162"/>
      <c r="I59" s="162"/>
    </row>
  </sheetData>
  <mergeCells count="12">
    <mergeCell ref="A2:D2"/>
    <mergeCell ref="B3:D3"/>
    <mergeCell ref="B4:D4"/>
    <mergeCell ref="A1:I1"/>
    <mergeCell ref="A21:A23"/>
    <mergeCell ref="A11:A12"/>
    <mergeCell ref="A13:A15"/>
    <mergeCell ref="A16:A17"/>
    <mergeCell ref="A18:A20"/>
    <mergeCell ref="A7:A8"/>
    <mergeCell ref="A28:A29"/>
    <mergeCell ref="A42:A4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opLeftCell="A49" workbookViewId="0">
      <selection activeCell="A56" sqref="A56:I59"/>
    </sheetView>
  </sheetViews>
  <sheetFormatPr defaultRowHeight="12" x14ac:dyDescent="0.2"/>
  <cols>
    <col min="1" max="1" width="5.85546875" style="2" customWidth="1"/>
    <col min="2" max="2" width="41.85546875" style="2" customWidth="1"/>
    <col min="3" max="3" width="8.7109375" style="52" customWidth="1"/>
    <col min="4" max="4" width="8.140625" style="53" customWidth="1"/>
    <col min="5" max="5" width="10" style="2" hidden="1" customWidth="1"/>
    <col min="6" max="7" width="9.140625" style="2" hidden="1" customWidth="1"/>
    <col min="8" max="9" width="12" style="53" customWidth="1"/>
    <col min="10" max="10" width="20.85546875" style="2" customWidth="1"/>
    <col min="11" max="16384" width="9.140625" style="2"/>
  </cols>
  <sheetData>
    <row r="1" spans="1:12" ht="24" customHeight="1" x14ac:dyDescent="0.2">
      <c r="A1" s="150" t="s">
        <v>84</v>
      </c>
      <c r="B1" s="150"/>
      <c r="C1" s="150"/>
      <c r="D1" s="150"/>
      <c r="E1" s="150"/>
      <c r="F1" s="150"/>
      <c r="G1" s="150"/>
      <c r="H1" s="150"/>
      <c r="I1" s="150"/>
    </row>
    <row r="2" spans="1:12" s="4" customFormat="1" ht="22.5" customHeight="1" x14ac:dyDescent="0.2">
      <c r="A2" s="151" t="s">
        <v>85</v>
      </c>
      <c r="B2" s="151"/>
      <c r="C2" s="151"/>
      <c r="D2" s="151"/>
      <c r="E2" s="3"/>
      <c r="F2" s="3"/>
      <c r="G2" s="3"/>
    </row>
    <row r="3" spans="1:12" s="7" customFormat="1" ht="14.25" x14ac:dyDescent="0.2">
      <c r="A3" s="5"/>
      <c r="B3" s="152"/>
      <c r="C3" s="152"/>
      <c r="D3" s="152"/>
      <c r="E3" s="6"/>
      <c r="F3" s="6"/>
    </row>
    <row r="4" spans="1:12" s="7" customFormat="1" ht="14.25" x14ac:dyDescent="0.2">
      <c r="A4" s="5"/>
      <c r="B4" s="153"/>
      <c r="C4" s="153"/>
      <c r="D4" s="153"/>
      <c r="E4" s="6"/>
      <c r="F4" s="6"/>
    </row>
    <row r="5" spans="1:12" s="9" customFormat="1" ht="76.5" x14ac:dyDescent="0.2">
      <c r="A5" s="164" t="s">
        <v>126</v>
      </c>
      <c r="B5" s="165" t="s">
        <v>127</v>
      </c>
      <c r="C5" s="166" t="s">
        <v>128</v>
      </c>
      <c r="D5" s="187" t="s">
        <v>0</v>
      </c>
      <c r="E5" s="167" t="s">
        <v>129</v>
      </c>
      <c r="F5" s="167" t="s">
        <v>130</v>
      </c>
      <c r="G5" s="8"/>
      <c r="H5" s="167" t="s">
        <v>129</v>
      </c>
      <c r="I5" s="167" t="s">
        <v>130</v>
      </c>
    </row>
    <row r="6" spans="1:12" s="7" customFormat="1" ht="25.5" x14ac:dyDescent="0.2">
      <c r="A6" s="94">
        <v>1</v>
      </c>
      <c r="B6" s="44" t="s">
        <v>137</v>
      </c>
      <c r="C6" s="33" t="s">
        <v>2</v>
      </c>
      <c r="D6" s="35">
        <v>3</v>
      </c>
      <c r="E6" s="21" t="e">
        <f>$D6*#REF!</f>
        <v>#REF!</v>
      </c>
      <c r="F6" s="21" t="e">
        <f>$D6*#REF!</f>
        <v>#REF!</v>
      </c>
      <c r="G6" s="21" t="e">
        <f>$D6*#REF!</f>
        <v>#REF!</v>
      </c>
      <c r="H6" s="35"/>
      <c r="I6" s="35"/>
      <c r="J6" s="17"/>
      <c r="K6" s="17"/>
    </row>
    <row r="7" spans="1:12" ht="12.75" x14ac:dyDescent="0.2">
      <c r="A7" s="145">
        <v>2</v>
      </c>
      <c r="B7" s="44" t="s">
        <v>113</v>
      </c>
      <c r="C7" s="97" t="s">
        <v>1</v>
      </c>
      <c r="D7" s="75">
        <v>900</v>
      </c>
      <c r="E7" s="76" t="e">
        <f>$D7*#REF!</f>
        <v>#REF!</v>
      </c>
      <c r="F7" s="76" t="e">
        <f>$D7*#REF!</f>
        <v>#REF!</v>
      </c>
      <c r="G7" s="76" t="e">
        <f>$D7*#REF!</f>
        <v>#REF!</v>
      </c>
      <c r="H7" s="75"/>
      <c r="I7" s="75"/>
      <c r="J7" s="17"/>
      <c r="K7" s="17"/>
    </row>
    <row r="8" spans="1:12" ht="12.75" x14ac:dyDescent="0.2">
      <c r="A8" s="146"/>
      <c r="B8" s="16"/>
      <c r="C8" s="16"/>
      <c r="D8" s="16"/>
      <c r="E8" s="77"/>
      <c r="F8" s="77"/>
      <c r="G8" s="77"/>
      <c r="H8" s="16"/>
      <c r="I8" s="16"/>
      <c r="J8" s="17"/>
      <c r="K8" s="17"/>
    </row>
    <row r="9" spans="1:12" ht="38.25" customHeight="1" x14ac:dyDescent="0.2">
      <c r="A9" s="94">
        <v>3</v>
      </c>
      <c r="B9" s="12" t="s">
        <v>134</v>
      </c>
      <c r="C9" s="97" t="s">
        <v>1</v>
      </c>
      <c r="D9" s="78">
        <v>25</v>
      </c>
      <c r="E9" s="21" t="e">
        <f>$D9*#REF!</f>
        <v>#REF!</v>
      </c>
      <c r="F9" s="21" t="e">
        <f>$D9*#REF!</f>
        <v>#REF!</v>
      </c>
      <c r="G9" s="21" t="e">
        <f>$D9*#REF!</f>
        <v>#REF!</v>
      </c>
      <c r="H9" s="78"/>
      <c r="I9" s="78"/>
      <c r="J9" s="17"/>
      <c r="K9" s="17"/>
    </row>
    <row r="10" spans="1:12" s="7" customFormat="1" ht="55.5" customHeight="1" x14ac:dyDescent="0.2">
      <c r="A10" s="95">
        <v>4</v>
      </c>
      <c r="B10" s="54" t="s">
        <v>115</v>
      </c>
      <c r="C10" s="25" t="s">
        <v>2</v>
      </c>
      <c r="D10" s="29">
        <v>1</v>
      </c>
      <c r="E10" s="21" t="e">
        <f>$D10*#REF!</f>
        <v>#REF!</v>
      </c>
      <c r="F10" s="21" t="e">
        <f>$D10*#REF!</f>
        <v>#REF!</v>
      </c>
      <c r="G10" s="21" t="e">
        <f>$D10*#REF!</f>
        <v>#REF!</v>
      </c>
      <c r="H10" s="29"/>
      <c r="I10" s="29"/>
      <c r="J10" s="17"/>
      <c r="K10" s="17"/>
      <c r="L10" s="2"/>
    </row>
    <row r="11" spans="1:12" s="7" customFormat="1" ht="30.75" customHeight="1" x14ac:dyDescent="0.2">
      <c r="A11" s="147">
        <v>5</v>
      </c>
      <c r="B11" s="34" t="s">
        <v>63</v>
      </c>
      <c r="C11" s="33" t="s">
        <v>2</v>
      </c>
      <c r="D11" s="35">
        <v>2</v>
      </c>
      <c r="E11" s="21" t="e">
        <f>$D11*#REF!</f>
        <v>#REF!</v>
      </c>
      <c r="F11" s="21" t="e">
        <f>$D11*#REF!</f>
        <v>#REF!</v>
      </c>
      <c r="G11" s="21" t="e">
        <f>$D11*#REF!</f>
        <v>#REF!</v>
      </c>
      <c r="H11" s="35"/>
      <c r="I11" s="35"/>
      <c r="J11" s="17"/>
      <c r="K11" s="17"/>
      <c r="L11" s="2"/>
    </row>
    <row r="12" spans="1:12" s="7" customFormat="1" ht="36.75" customHeight="1" x14ac:dyDescent="0.2">
      <c r="A12" s="148"/>
      <c r="B12" s="23" t="s">
        <v>64</v>
      </c>
      <c r="C12" s="117" t="s">
        <v>2</v>
      </c>
      <c r="D12" s="37">
        <v>2</v>
      </c>
      <c r="E12" s="38"/>
      <c r="F12" s="38"/>
      <c r="G12" s="39"/>
      <c r="H12" s="37"/>
      <c r="I12" s="37"/>
      <c r="J12" s="17"/>
      <c r="K12" s="17"/>
      <c r="L12" s="2"/>
    </row>
    <row r="13" spans="1:12" s="7" customFormat="1" ht="30.75" customHeight="1" x14ac:dyDescent="0.2">
      <c r="A13" s="147">
        <v>6</v>
      </c>
      <c r="B13" s="34" t="s">
        <v>38</v>
      </c>
      <c r="C13" s="33" t="s">
        <v>2</v>
      </c>
      <c r="D13" s="35">
        <v>2</v>
      </c>
      <c r="E13" s="21" t="e">
        <f>$D13*#REF!</f>
        <v>#REF!</v>
      </c>
      <c r="F13" s="21" t="e">
        <f>$D13*#REF!</f>
        <v>#REF!</v>
      </c>
      <c r="G13" s="21" t="e">
        <f>$D13*#REF!</f>
        <v>#REF!</v>
      </c>
      <c r="H13" s="35"/>
      <c r="I13" s="35"/>
      <c r="J13" s="17"/>
      <c r="K13" s="17"/>
      <c r="L13" s="2"/>
    </row>
    <row r="14" spans="1:12" s="7" customFormat="1" ht="36.75" customHeight="1" x14ac:dyDescent="0.2">
      <c r="A14" s="148"/>
      <c r="B14" s="23" t="s">
        <v>39</v>
      </c>
      <c r="C14" s="117" t="s">
        <v>2</v>
      </c>
      <c r="D14" s="37">
        <v>2</v>
      </c>
      <c r="E14" s="38"/>
      <c r="F14" s="38"/>
      <c r="G14" s="39"/>
      <c r="H14" s="37"/>
      <c r="I14" s="37"/>
      <c r="J14" s="17"/>
      <c r="K14" s="17"/>
      <c r="L14" s="2"/>
    </row>
    <row r="15" spans="1:12" s="7" customFormat="1" ht="14.25" x14ac:dyDescent="0.2">
      <c r="A15" s="149"/>
      <c r="B15" s="28"/>
      <c r="C15" s="40"/>
      <c r="D15" s="41"/>
      <c r="E15" s="42"/>
      <c r="F15" s="42"/>
      <c r="G15" s="43"/>
      <c r="H15" s="41"/>
      <c r="I15" s="41"/>
      <c r="J15" s="17"/>
      <c r="K15" s="17"/>
      <c r="L15" s="2"/>
    </row>
    <row r="16" spans="1:12" s="7" customFormat="1" ht="30.75" customHeight="1" x14ac:dyDescent="0.2">
      <c r="A16" s="147">
        <v>7</v>
      </c>
      <c r="B16" s="34" t="s">
        <v>58</v>
      </c>
      <c r="C16" s="33" t="s">
        <v>2</v>
      </c>
      <c r="D16" s="35">
        <v>2</v>
      </c>
      <c r="E16" s="21" t="e">
        <f>$D16*#REF!</f>
        <v>#REF!</v>
      </c>
      <c r="F16" s="21" t="e">
        <f>$D16*#REF!</f>
        <v>#REF!</v>
      </c>
      <c r="G16" s="21" t="e">
        <f>$D16*#REF!</f>
        <v>#REF!</v>
      </c>
      <c r="H16" s="35"/>
      <c r="I16" s="35"/>
      <c r="J16" s="17"/>
      <c r="K16" s="17"/>
      <c r="L16" s="2"/>
    </row>
    <row r="17" spans="1:12" s="7" customFormat="1" ht="30.75" customHeight="1" x14ac:dyDescent="0.2">
      <c r="A17" s="148"/>
      <c r="B17" s="23" t="s">
        <v>59</v>
      </c>
      <c r="C17" s="117" t="s">
        <v>2</v>
      </c>
      <c r="D17" s="37">
        <v>2</v>
      </c>
      <c r="E17" s="38"/>
      <c r="F17" s="38"/>
      <c r="G17" s="39"/>
      <c r="H17" s="37"/>
      <c r="I17" s="37"/>
      <c r="J17" s="17"/>
      <c r="K17" s="17"/>
      <c r="L17" s="2"/>
    </row>
    <row r="18" spans="1:12" ht="25.5" x14ac:dyDescent="0.2">
      <c r="A18" s="144">
        <v>8</v>
      </c>
      <c r="B18" s="12" t="s">
        <v>5</v>
      </c>
      <c r="C18" s="97" t="s">
        <v>1</v>
      </c>
      <c r="D18" s="156">
        <v>2000</v>
      </c>
      <c r="E18" s="21" t="e">
        <f>$D18*#REF!</f>
        <v>#REF!</v>
      </c>
      <c r="F18" s="21" t="e">
        <f>$D18*#REF!</f>
        <v>#REF!</v>
      </c>
      <c r="G18" s="21" t="e">
        <f>$D18*#REF!</f>
        <v>#REF!</v>
      </c>
      <c r="H18" s="58"/>
      <c r="I18" s="58"/>
      <c r="J18" s="17"/>
      <c r="K18" s="17"/>
    </row>
    <row r="19" spans="1:12" ht="12.75" x14ac:dyDescent="0.2">
      <c r="A19" s="144"/>
      <c r="B19" s="15" t="s">
        <v>6</v>
      </c>
      <c r="C19" s="115" t="s">
        <v>1</v>
      </c>
      <c r="D19" s="55">
        <v>2040</v>
      </c>
      <c r="E19" s="19"/>
      <c r="F19" s="19"/>
      <c r="G19" s="19"/>
      <c r="H19" s="55"/>
      <c r="I19" s="55"/>
      <c r="J19" s="17"/>
      <c r="K19" s="17"/>
    </row>
    <row r="20" spans="1:12" s="7" customFormat="1" ht="14.25" x14ac:dyDescent="0.2">
      <c r="A20" s="144"/>
      <c r="B20" s="56" t="s">
        <v>8</v>
      </c>
      <c r="C20" s="117" t="s">
        <v>3</v>
      </c>
      <c r="D20" s="57">
        <v>376</v>
      </c>
      <c r="F20" s="24"/>
      <c r="G20" s="24"/>
      <c r="H20" s="57"/>
      <c r="I20" s="57"/>
      <c r="J20" s="17"/>
      <c r="K20" s="17"/>
      <c r="L20" s="2"/>
    </row>
    <row r="21" spans="1:12" ht="30.75" customHeight="1" x14ac:dyDescent="0.2">
      <c r="A21" s="144">
        <v>9</v>
      </c>
      <c r="B21" s="12" t="s">
        <v>116</v>
      </c>
      <c r="C21" s="97" t="s">
        <v>1</v>
      </c>
      <c r="D21" s="12">
        <v>36</v>
      </c>
      <c r="E21" s="21" t="e">
        <f>$D21*#REF!</f>
        <v>#REF!</v>
      </c>
      <c r="F21" s="21" t="e">
        <f>$D21*#REF!</f>
        <v>#REF!</v>
      </c>
      <c r="G21" s="21" t="e">
        <f>$D21*#REF!</f>
        <v>#REF!</v>
      </c>
      <c r="H21" s="12"/>
      <c r="I21" s="12"/>
      <c r="J21" s="17"/>
      <c r="K21" s="17"/>
    </row>
    <row r="22" spans="1:12" ht="12.75" x14ac:dyDescent="0.2">
      <c r="A22" s="144"/>
      <c r="B22" s="15" t="s">
        <v>33</v>
      </c>
      <c r="C22" s="115" t="s">
        <v>1</v>
      </c>
      <c r="D22" s="19">
        <v>36.72</v>
      </c>
      <c r="E22" s="19"/>
      <c r="F22" s="19"/>
      <c r="G22" s="19"/>
      <c r="H22" s="19"/>
      <c r="I22" s="19"/>
      <c r="J22" s="17"/>
      <c r="K22" s="17"/>
    </row>
    <row r="23" spans="1:12" ht="12.75" x14ac:dyDescent="0.2">
      <c r="A23" s="144"/>
      <c r="B23" s="15" t="s">
        <v>56</v>
      </c>
      <c r="C23" s="115" t="s">
        <v>3</v>
      </c>
      <c r="D23" s="72">
        <v>18</v>
      </c>
      <c r="E23" s="19"/>
      <c r="F23" s="19"/>
      <c r="G23" s="19"/>
      <c r="H23" s="72"/>
      <c r="I23" s="72"/>
      <c r="J23" s="17"/>
      <c r="K23" s="17"/>
    </row>
    <row r="24" spans="1:12" s="7" customFormat="1" ht="30" customHeight="1" x14ac:dyDescent="0.2">
      <c r="A24" s="95">
        <v>10</v>
      </c>
      <c r="B24" s="62" t="s">
        <v>21</v>
      </c>
      <c r="C24" s="119" t="s">
        <v>3</v>
      </c>
      <c r="D24" s="62">
        <v>56</v>
      </c>
      <c r="E24" s="61" t="e">
        <f>$D24*#REF!</f>
        <v>#REF!</v>
      </c>
      <c r="F24" s="61" t="e">
        <f>$D24*#REF!</f>
        <v>#REF!</v>
      </c>
      <c r="G24" s="61" t="e">
        <f>$D24*#REF!</f>
        <v>#REF!</v>
      </c>
      <c r="H24" s="62"/>
      <c r="I24" s="62"/>
    </row>
    <row r="25" spans="1:12" s="7" customFormat="1" ht="30" customHeight="1" x14ac:dyDescent="0.2">
      <c r="A25" s="95">
        <v>11</v>
      </c>
      <c r="B25" s="62" t="s">
        <v>20</v>
      </c>
      <c r="C25" s="119" t="s">
        <v>3</v>
      </c>
      <c r="D25" s="62">
        <v>2</v>
      </c>
      <c r="E25" s="61" t="e">
        <f>$D25*#REF!</f>
        <v>#REF!</v>
      </c>
      <c r="F25" s="61" t="e">
        <f>$D25*#REF!</f>
        <v>#REF!</v>
      </c>
      <c r="G25" s="61" t="e">
        <f>$D25*#REF!</f>
        <v>#REF!</v>
      </c>
      <c r="H25" s="62"/>
      <c r="I25" s="62"/>
    </row>
    <row r="26" spans="1:12" s="7" customFormat="1" ht="30" customHeight="1" x14ac:dyDescent="0.2">
      <c r="A26" s="95">
        <v>12</v>
      </c>
      <c r="B26" s="62" t="s">
        <v>19</v>
      </c>
      <c r="C26" s="119" t="s">
        <v>3</v>
      </c>
      <c r="D26" s="62">
        <v>4</v>
      </c>
      <c r="E26" s="61" t="e">
        <f>$D26*#REF!</f>
        <v>#REF!</v>
      </c>
      <c r="F26" s="61" t="e">
        <f>$D26*#REF!</f>
        <v>#REF!</v>
      </c>
      <c r="G26" s="61" t="e">
        <f>$D26*#REF!</f>
        <v>#REF!</v>
      </c>
      <c r="H26" s="62"/>
      <c r="I26" s="62"/>
    </row>
    <row r="27" spans="1:12" s="7" customFormat="1" ht="31.5" customHeight="1" x14ac:dyDescent="0.2">
      <c r="A27" s="95">
        <v>13</v>
      </c>
      <c r="B27" s="26" t="s">
        <v>10</v>
      </c>
      <c r="C27" s="25" t="s">
        <v>2</v>
      </c>
      <c r="D27" s="30">
        <v>62</v>
      </c>
      <c r="E27" s="21" t="e">
        <f>$D27*#REF!</f>
        <v>#REF!</v>
      </c>
      <c r="F27" s="21" t="e">
        <f>$D27*#REF!</f>
        <v>#REF!</v>
      </c>
      <c r="G27" s="21" t="e">
        <f>$D27*#REF!</f>
        <v>#REF!</v>
      </c>
      <c r="H27" s="30"/>
      <c r="I27" s="30"/>
      <c r="J27" s="17"/>
      <c r="K27" s="17"/>
      <c r="L27" s="2"/>
    </row>
    <row r="28" spans="1:12" s="7" customFormat="1" ht="14.25" customHeight="1" x14ac:dyDescent="0.2">
      <c r="A28" s="147">
        <v>14</v>
      </c>
      <c r="B28" s="54" t="s">
        <v>22</v>
      </c>
      <c r="C28" s="25" t="s">
        <v>2</v>
      </c>
      <c r="D28" s="29">
        <v>1</v>
      </c>
      <c r="E28" s="21" t="e">
        <f>$D28*#REF!</f>
        <v>#REF!</v>
      </c>
      <c r="F28" s="21" t="e">
        <f>$D28*#REF!</f>
        <v>#REF!</v>
      </c>
      <c r="G28" s="21" t="e">
        <f>$D28*#REF!</f>
        <v>#REF!</v>
      </c>
      <c r="H28" s="29"/>
      <c r="I28" s="29"/>
      <c r="J28" s="17"/>
      <c r="K28" s="17"/>
      <c r="L28" s="2"/>
    </row>
    <row r="29" spans="1:12" ht="25.5" customHeight="1" x14ac:dyDescent="0.2">
      <c r="A29" s="148"/>
      <c r="B29" s="15" t="s">
        <v>43</v>
      </c>
      <c r="C29" s="115" t="s">
        <v>3</v>
      </c>
      <c r="D29" s="15">
        <v>1</v>
      </c>
      <c r="E29" s="19"/>
      <c r="F29" s="19"/>
      <c r="G29" s="19"/>
      <c r="H29" s="15"/>
      <c r="I29" s="15"/>
      <c r="J29" s="17"/>
      <c r="K29" s="17"/>
    </row>
    <row r="30" spans="1:12" ht="25.5" x14ac:dyDescent="0.2">
      <c r="A30" s="95">
        <v>15</v>
      </c>
      <c r="B30" s="12" t="s">
        <v>44</v>
      </c>
      <c r="C30" s="97" t="s">
        <v>3</v>
      </c>
      <c r="D30" s="12">
        <v>16</v>
      </c>
      <c r="E30" s="12" t="e">
        <f>$D30*#REF!</f>
        <v>#REF!</v>
      </c>
      <c r="F30" s="12" t="e">
        <f>$D30*#REF!</f>
        <v>#REF!</v>
      </c>
      <c r="G30" s="12" t="e">
        <f>$D30*#REF!</f>
        <v>#REF!</v>
      </c>
      <c r="H30" s="12"/>
      <c r="I30" s="12"/>
    </row>
    <row r="31" spans="1:12" ht="12.75" x14ac:dyDescent="0.2">
      <c r="A31" s="98"/>
      <c r="B31" s="15" t="s">
        <v>45</v>
      </c>
      <c r="C31" s="115" t="s">
        <v>3</v>
      </c>
      <c r="D31" s="105">
        <v>16</v>
      </c>
      <c r="E31" s="15"/>
      <c r="F31" s="15"/>
      <c r="G31" s="15"/>
      <c r="H31" s="105"/>
      <c r="I31" s="105"/>
    </row>
    <row r="32" spans="1:12" s="7" customFormat="1" ht="25.5" customHeight="1" x14ac:dyDescent="0.2">
      <c r="A32" s="85">
        <v>16</v>
      </c>
      <c r="B32" s="34" t="s">
        <v>12</v>
      </c>
      <c r="C32" s="33" t="s">
        <v>1</v>
      </c>
      <c r="D32" s="35">
        <v>210</v>
      </c>
      <c r="E32" s="21" t="e">
        <f>$D32*#REF!</f>
        <v>#REF!</v>
      </c>
      <c r="F32" s="21" t="e">
        <f>$D32*#REF!</f>
        <v>#REF!</v>
      </c>
      <c r="G32" s="21" t="e">
        <f>$D32*#REF!</f>
        <v>#REF!</v>
      </c>
      <c r="H32" s="35"/>
      <c r="I32" s="35"/>
      <c r="J32" s="17"/>
      <c r="K32" s="17"/>
      <c r="L32" s="2"/>
    </row>
    <row r="33" spans="1:12" s="7" customFormat="1" ht="18" customHeight="1" x14ac:dyDescent="0.2">
      <c r="A33" s="106"/>
      <c r="B33" s="22" t="s">
        <v>23</v>
      </c>
      <c r="C33" s="117" t="s">
        <v>1</v>
      </c>
      <c r="D33" s="37">
        <v>49.980000000000004</v>
      </c>
      <c r="E33" s="38"/>
      <c r="F33" s="38"/>
      <c r="G33" s="39"/>
      <c r="H33" s="37"/>
      <c r="I33" s="37"/>
      <c r="J33" s="17"/>
      <c r="K33" s="17"/>
      <c r="L33" s="2"/>
    </row>
    <row r="34" spans="1:12" s="7" customFormat="1" ht="18" customHeight="1" x14ac:dyDescent="0.2">
      <c r="A34" s="106"/>
      <c r="B34" s="22" t="s">
        <v>7</v>
      </c>
      <c r="C34" s="117" t="s">
        <v>1</v>
      </c>
      <c r="D34" s="37">
        <v>39.9</v>
      </c>
      <c r="E34" s="38"/>
      <c r="F34" s="38"/>
      <c r="G34" s="39"/>
      <c r="H34" s="37"/>
      <c r="I34" s="37"/>
      <c r="J34" s="17"/>
      <c r="K34" s="17"/>
      <c r="L34" s="2"/>
    </row>
    <row r="35" spans="1:12" s="7" customFormat="1" ht="17.25" customHeight="1" x14ac:dyDescent="0.2">
      <c r="A35" s="106"/>
      <c r="B35" s="22" t="s">
        <v>24</v>
      </c>
      <c r="C35" s="117" t="s">
        <v>1</v>
      </c>
      <c r="D35" s="37">
        <v>19.992000000000001</v>
      </c>
      <c r="E35" s="38"/>
      <c r="F35" s="38"/>
      <c r="G35" s="39"/>
      <c r="H35" s="37"/>
      <c r="I35" s="37"/>
      <c r="J35" s="17"/>
      <c r="K35" s="17"/>
      <c r="L35" s="2"/>
    </row>
    <row r="36" spans="1:12" s="7" customFormat="1" ht="18.75" customHeight="1" x14ac:dyDescent="0.2">
      <c r="A36" s="106"/>
      <c r="B36" s="22" t="s">
        <v>34</v>
      </c>
      <c r="C36" s="117" t="s">
        <v>1</v>
      </c>
      <c r="D36" s="37">
        <v>100.002</v>
      </c>
      <c r="E36" s="38"/>
      <c r="F36" s="38"/>
      <c r="G36" s="39"/>
      <c r="H36" s="37"/>
      <c r="I36" s="37"/>
      <c r="J36" s="17"/>
      <c r="K36" s="17"/>
      <c r="L36" s="2"/>
    </row>
    <row r="37" spans="1:12" s="7" customFormat="1" ht="14.25" x14ac:dyDescent="0.2">
      <c r="A37" s="107"/>
      <c r="B37" s="28"/>
      <c r="C37" s="40"/>
      <c r="D37" s="41"/>
      <c r="E37" s="42"/>
      <c r="F37" s="42"/>
      <c r="G37" s="43"/>
      <c r="H37" s="41"/>
      <c r="I37" s="41"/>
      <c r="J37" s="17"/>
      <c r="K37" s="17"/>
      <c r="L37" s="2"/>
    </row>
    <row r="38" spans="1:12" s="7" customFormat="1" ht="24" customHeight="1" x14ac:dyDescent="0.2">
      <c r="A38" s="95"/>
      <c r="B38" s="35" t="s">
        <v>35</v>
      </c>
      <c r="C38" s="116" t="s">
        <v>3</v>
      </c>
      <c r="D38" s="69">
        <v>210</v>
      </c>
      <c r="E38" s="70"/>
      <c r="F38" s="70"/>
      <c r="G38" s="21" t="e">
        <f>$D38*#REF!</f>
        <v>#REF!</v>
      </c>
      <c r="H38" s="69"/>
      <c r="I38" s="69"/>
    </row>
    <row r="39" spans="1:12" s="7" customFormat="1" ht="14.25" x14ac:dyDescent="0.2">
      <c r="A39" s="95"/>
      <c r="B39" s="36" t="s">
        <v>25</v>
      </c>
      <c r="C39" s="116" t="s">
        <v>3</v>
      </c>
      <c r="D39" s="69">
        <v>40</v>
      </c>
      <c r="E39" s="70"/>
      <c r="F39" s="70"/>
      <c r="G39" s="21" t="e">
        <f>$D39*#REF!</f>
        <v>#REF!</v>
      </c>
      <c r="H39" s="69"/>
      <c r="I39" s="69"/>
    </row>
    <row r="40" spans="1:12" s="7" customFormat="1" ht="14.25" x14ac:dyDescent="0.2">
      <c r="A40" s="95"/>
      <c r="B40" s="36" t="s">
        <v>13</v>
      </c>
      <c r="C40" s="116" t="s">
        <v>3</v>
      </c>
      <c r="D40" s="69">
        <v>420</v>
      </c>
      <c r="E40" s="38"/>
      <c r="F40" s="38"/>
      <c r="G40" s="21" t="e">
        <f>$D40*#REF!</f>
        <v>#REF!</v>
      </c>
      <c r="H40" s="69"/>
      <c r="I40" s="69"/>
    </row>
    <row r="41" spans="1:12" ht="34.5" customHeight="1" x14ac:dyDescent="0.2">
      <c r="A41" s="94">
        <v>17</v>
      </c>
      <c r="B41" s="12" t="s">
        <v>117</v>
      </c>
      <c r="C41" s="96" t="s">
        <v>3</v>
      </c>
      <c r="D41" s="157">
        <v>16</v>
      </c>
      <c r="E41" s="78" t="e">
        <f>$D41*#REF!</f>
        <v>#REF!</v>
      </c>
      <c r="F41" s="78" t="e">
        <f>$D41*#REF!</f>
        <v>#REF!</v>
      </c>
      <c r="G41" s="78" t="e">
        <f>$D41*#REF!</f>
        <v>#REF!</v>
      </c>
      <c r="H41" s="13"/>
      <c r="I41" s="13"/>
      <c r="J41" s="17"/>
      <c r="K41" s="17"/>
    </row>
    <row r="42" spans="1:12" ht="36" customHeight="1" x14ac:dyDescent="0.2">
      <c r="A42" s="145">
        <v>18</v>
      </c>
      <c r="B42" s="18" t="s">
        <v>15</v>
      </c>
      <c r="C42" s="114" t="s">
        <v>16</v>
      </c>
      <c r="D42" s="12">
        <v>3.2000000000000001E-2</v>
      </c>
      <c r="E42" s="21" t="e">
        <f>$D42*#REF!</f>
        <v>#REF!</v>
      </c>
      <c r="F42" s="21" t="e">
        <f>$D42*#REF!</f>
        <v>#REF!</v>
      </c>
      <c r="G42" s="21" t="e">
        <f>$D42*#REF!</f>
        <v>#REF!</v>
      </c>
      <c r="H42" s="12"/>
      <c r="I42" s="12"/>
      <c r="J42" s="17"/>
      <c r="K42" s="17"/>
    </row>
    <row r="43" spans="1:12" ht="14.25" x14ac:dyDescent="0.2">
      <c r="A43" s="154"/>
      <c r="B43" s="15" t="s">
        <v>17</v>
      </c>
      <c r="C43" s="115" t="s">
        <v>16</v>
      </c>
      <c r="D43" s="87">
        <v>3.2640000000000002E-2</v>
      </c>
      <c r="E43" s="19"/>
      <c r="F43" s="19"/>
      <c r="G43" s="19"/>
      <c r="H43" s="87"/>
      <c r="I43" s="87"/>
      <c r="J43" s="17"/>
      <c r="K43" s="17"/>
    </row>
    <row r="44" spans="1:12" s="7" customFormat="1" ht="14.25" x14ac:dyDescent="0.2">
      <c r="A44" s="94">
        <v>19</v>
      </c>
      <c r="B44" s="85" t="s">
        <v>118</v>
      </c>
      <c r="C44" s="80" t="s">
        <v>2</v>
      </c>
      <c r="D44" s="29">
        <v>56</v>
      </c>
      <c r="E44" s="21" t="e">
        <f>$D44*#REF!</f>
        <v>#REF!</v>
      </c>
      <c r="F44" s="21" t="e">
        <f>$D44*#REF!</f>
        <v>#REF!</v>
      </c>
      <c r="G44" s="21" t="e">
        <f>$D44*#REF!</f>
        <v>#REF!</v>
      </c>
      <c r="H44" s="29"/>
      <c r="I44" s="29"/>
      <c r="J44" s="17"/>
      <c r="K44" s="17"/>
    </row>
    <row r="45" spans="1:12" s="7" customFormat="1" ht="33" customHeight="1" x14ac:dyDescent="0.2">
      <c r="A45" s="112">
        <v>20</v>
      </c>
      <c r="B45" s="85" t="s">
        <v>133</v>
      </c>
      <c r="C45" s="80" t="s">
        <v>2</v>
      </c>
      <c r="D45" s="29">
        <v>2</v>
      </c>
      <c r="E45" s="21" t="e">
        <f>$D45*#REF!</f>
        <v>#REF!</v>
      </c>
      <c r="F45" s="21" t="e">
        <f>$D45*#REF!</f>
        <v>#REF!</v>
      </c>
      <c r="G45" s="21" t="e">
        <f>$D45*#REF!</f>
        <v>#REF!</v>
      </c>
      <c r="H45" s="29"/>
      <c r="I45" s="29"/>
      <c r="J45" s="17"/>
      <c r="K45" s="17"/>
    </row>
    <row r="46" spans="1:12" ht="27.75" customHeight="1" x14ac:dyDescent="0.2">
      <c r="A46" s="112">
        <v>21</v>
      </c>
      <c r="B46" s="82" t="s">
        <v>119</v>
      </c>
      <c r="C46" s="114" t="s">
        <v>3</v>
      </c>
      <c r="D46" s="12">
        <v>58</v>
      </c>
      <c r="E46" s="21" t="e">
        <f>$D46*#REF!</f>
        <v>#REF!</v>
      </c>
      <c r="F46" s="21" t="e">
        <f>$D46*#REF!</f>
        <v>#REF!</v>
      </c>
      <c r="G46" s="21" t="e">
        <f>$D46*#REF!</f>
        <v>#REF!</v>
      </c>
      <c r="H46" s="12"/>
      <c r="I46" s="12"/>
    </row>
    <row r="47" spans="1:12" s="7" customFormat="1" ht="24" customHeight="1" x14ac:dyDescent="0.2">
      <c r="A47" s="94">
        <v>22</v>
      </c>
      <c r="B47" s="85" t="s">
        <v>26</v>
      </c>
      <c r="C47" s="80" t="s">
        <v>2</v>
      </c>
      <c r="D47" s="29">
        <v>56</v>
      </c>
      <c r="E47" s="21" t="e">
        <f>$D47*#REF!</f>
        <v>#REF!</v>
      </c>
      <c r="F47" s="21" t="e">
        <f>$D47*#REF!</f>
        <v>#REF!</v>
      </c>
      <c r="G47" s="21" t="e">
        <f>$D47*#REF!</f>
        <v>#REF!</v>
      </c>
      <c r="H47" s="29"/>
      <c r="I47" s="29"/>
      <c r="J47" s="17"/>
      <c r="K47" s="17"/>
      <c r="L47" s="2"/>
    </row>
    <row r="48" spans="1:12" s="7" customFormat="1" ht="21" customHeight="1" x14ac:dyDescent="0.2">
      <c r="A48" s="94">
        <v>23</v>
      </c>
      <c r="B48" s="85" t="s">
        <v>28</v>
      </c>
      <c r="C48" s="80" t="s">
        <v>2</v>
      </c>
      <c r="D48" s="29">
        <v>2</v>
      </c>
      <c r="E48" s="21" t="e">
        <f>$D48*#REF!</f>
        <v>#REF!</v>
      </c>
      <c r="F48" s="21" t="e">
        <f>$D48*#REF!</f>
        <v>#REF!</v>
      </c>
      <c r="G48" s="21" t="e">
        <f>$D48*#REF!</f>
        <v>#REF!</v>
      </c>
      <c r="H48" s="29"/>
      <c r="I48" s="29"/>
      <c r="J48" s="17"/>
      <c r="K48" s="17"/>
      <c r="L48" s="2"/>
    </row>
    <row r="49" spans="1:12" s="7" customFormat="1" ht="25.5" x14ac:dyDescent="0.2">
      <c r="A49" s="94">
        <v>24</v>
      </c>
      <c r="B49" s="26" t="s">
        <v>27</v>
      </c>
      <c r="C49" s="25" t="s">
        <v>2</v>
      </c>
      <c r="D49" s="30">
        <v>58</v>
      </c>
      <c r="E49" s="21" t="e">
        <f>$D49*#REF!</f>
        <v>#REF!</v>
      </c>
      <c r="F49" s="21" t="e">
        <f>$D49*#REF!</f>
        <v>#REF!</v>
      </c>
      <c r="G49" s="21" t="e">
        <f>$D49*#REF!</f>
        <v>#REF!</v>
      </c>
      <c r="H49" s="30"/>
      <c r="I49" s="30"/>
      <c r="J49" s="17"/>
      <c r="K49" s="17"/>
      <c r="L49" s="2"/>
    </row>
    <row r="50" spans="1:12" s="7" customFormat="1" ht="14.25" customHeight="1" x14ac:dyDescent="0.2">
      <c r="B50" s="141" t="s">
        <v>4</v>
      </c>
      <c r="C50" s="51"/>
      <c r="D50" s="51"/>
      <c r="H50" s="51"/>
      <c r="I50" s="51"/>
    </row>
    <row r="51" spans="1:12" s="7" customFormat="1" ht="14.25" x14ac:dyDescent="0.2">
      <c r="A51" s="47">
        <v>1</v>
      </c>
      <c r="B51" s="48" t="s">
        <v>29</v>
      </c>
      <c r="C51" s="49" t="s">
        <v>2</v>
      </c>
      <c r="D51" s="47">
        <v>56</v>
      </c>
      <c r="E51" s="86"/>
      <c r="F51" s="86"/>
      <c r="G51" s="86"/>
      <c r="H51" s="47"/>
      <c r="I51" s="47"/>
    </row>
    <row r="52" spans="1:12" s="7" customFormat="1" ht="14.25" x14ac:dyDescent="0.2">
      <c r="A52" s="47">
        <v>2</v>
      </c>
      <c r="B52" s="48" t="s">
        <v>30</v>
      </c>
      <c r="C52" s="49" t="s">
        <v>2</v>
      </c>
      <c r="D52" s="47">
        <v>2</v>
      </c>
      <c r="E52" s="86"/>
      <c r="F52" s="86"/>
      <c r="G52" s="86"/>
      <c r="H52" s="47"/>
      <c r="I52" s="47"/>
    </row>
    <row r="53" spans="1:12" s="7" customFormat="1" ht="14.25" x14ac:dyDescent="0.2">
      <c r="A53" s="47">
        <v>3</v>
      </c>
      <c r="B53" s="48" t="s">
        <v>9</v>
      </c>
      <c r="C53" s="49" t="s">
        <v>2</v>
      </c>
      <c r="D53" s="47">
        <v>56</v>
      </c>
      <c r="H53" s="47"/>
      <c r="I53" s="47"/>
    </row>
    <row r="54" spans="1:12" s="7" customFormat="1" ht="14.25" x14ac:dyDescent="0.2">
      <c r="A54" s="47">
        <v>4</v>
      </c>
      <c r="B54" s="48" t="s">
        <v>31</v>
      </c>
      <c r="C54" s="49" t="s">
        <v>2</v>
      </c>
      <c r="D54" s="47">
        <v>2</v>
      </c>
      <c r="H54" s="47"/>
      <c r="I54" s="47"/>
    </row>
    <row r="55" spans="1:12" s="7" customFormat="1" ht="14.25" x14ac:dyDescent="0.2">
      <c r="A55" s="47">
        <v>5</v>
      </c>
      <c r="B55" s="48" t="s">
        <v>47</v>
      </c>
      <c r="C55" s="49" t="s">
        <v>2</v>
      </c>
      <c r="D55" s="47">
        <v>4</v>
      </c>
      <c r="H55" s="47"/>
      <c r="I55" s="47"/>
    </row>
    <row r="56" spans="1:12" ht="12.75" x14ac:dyDescent="0.2">
      <c r="A56" s="158"/>
      <c r="B56" s="159" t="s">
        <v>123</v>
      </c>
      <c r="C56" s="196"/>
      <c r="D56" s="195"/>
      <c r="E56" s="161"/>
      <c r="F56" s="161"/>
      <c r="H56" s="162"/>
      <c r="I56" s="162"/>
    </row>
    <row r="57" spans="1:12" ht="25.5" x14ac:dyDescent="0.2">
      <c r="A57" s="158"/>
      <c r="B57" s="163" t="s">
        <v>124</v>
      </c>
      <c r="C57" s="196"/>
      <c r="D57" s="195"/>
      <c r="E57" s="161"/>
      <c r="F57" s="161"/>
      <c r="H57" s="162"/>
      <c r="I57" s="162"/>
    </row>
    <row r="58" spans="1:12" ht="12.75" x14ac:dyDescent="0.2">
      <c r="A58" s="158"/>
      <c r="B58" s="159" t="s">
        <v>123</v>
      </c>
      <c r="C58" s="196"/>
      <c r="D58" s="195"/>
      <c r="E58" s="161"/>
      <c r="F58" s="161"/>
      <c r="H58" s="162"/>
      <c r="I58" s="162"/>
    </row>
    <row r="59" spans="1:12" ht="12.75" x14ac:dyDescent="0.2">
      <c r="A59" s="158"/>
      <c r="B59" s="163" t="s">
        <v>125</v>
      </c>
      <c r="C59" s="196"/>
      <c r="D59" s="195"/>
      <c r="E59" s="161"/>
      <c r="F59" s="161"/>
      <c r="H59" s="162"/>
      <c r="I59" s="162"/>
    </row>
  </sheetData>
  <mergeCells count="12">
    <mergeCell ref="A2:D2"/>
    <mergeCell ref="B3:D3"/>
    <mergeCell ref="B4:D4"/>
    <mergeCell ref="A1:I1"/>
    <mergeCell ref="A21:A23"/>
    <mergeCell ref="A11:A12"/>
    <mergeCell ref="A13:A15"/>
    <mergeCell ref="A16:A17"/>
    <mergeCell ref="A18:A20"/>
    <mergeCell ref="A7:A8"/>
    <mergeCell ref="A28:A29"/>
    <mergeCell ref="A42:A4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workbookViewId="0">
      <selection activeCell="C88" sqref="C88"/>
    </sheetView>
  </sheetViews>
  <sheetFormatPr defaultRowHeight="12" x14ac:dyDescent="0.2"/>
  <cols>
    <col min="1" max="1" width="5.140625" style="2" customWidth="1"/>
    <col min="2" max="2" width="42.28515625" style="2" customWidth="1"/>
    <col min="3" max="3" width="9.85546875" style="52" customWidth="1"/>
    <col min="4" max="4" width="8.140625" style="53" customWidth="1"/>
    <col min="5" max="6" width="13.42578125" style="53" customWidth="1"/>
    <col min="7" max="16384" width="9.140625" style="2"/>
  </cols>
  <sheetData>
    <row r="1" spans="1:6" ht="24" customHeight="1" x14ac:dyDescent="0.2">
      <c r="A1" s="150" t="s">
        <v>90</v>
      </c>
      <c r="B1" s="150"/>
      <c r="C1" s="150"/>
      <c r="D1" s="150"/>
      <c r="E1" s="150"/>
      <c r="F1" s="150"/>
    </row>
    <row r="2" spans="1:6" s="4" customFormat="1" ht="22.5" customHeight="1" x14ac:dyDescent="0.2">
      <c r="A2" s="151" t="s">
        <v>91</v>
      </c>
      <c r="B2" s="151"/>
      <c r="C2" s="151"/>
      <c r="D2" s="151"/>
    </row>
    <row r="3" spans="1:6" s="7" customFormat="1" ht="14.25" x14ac:dyDescent="0.2">
      <c r="A3" s="5"/>
      <c r="B3" s="152"/>
      <c r="C3" s="152"/>
      <c r="D3" s="152"/>
    </row>
    <row r="4" spans="1:6" s="7" customFormat="1" ht="14.25" x14ac:dyDescent="0.2">
      <c r="A4" s="5"/>
      <c r="B4" s="153"/>
      <c r="C4" s="153"/>
      <c r="D4" s="153"/>
    </row>
    <row r="5" spans="1:6" s="9" customFormat="1" ht="63.75" x14ac:dyDescent="0.2">
      <c r="A5" s="164" t="s">
        <v>126</v>
      </c>
      <c r="B5" s="165" t="s">
        <v>127</v>
      </c>
      <c r="C5" s="166" t="s">
        <v>128</v>
      </c>
      <c r="D5" s="187" t="s">
        <v>0</v>
      </c>
      <c r="E5" s="167" t="s">
        <v>129</v>
      </c>
      <c r="F5" s="167" t="s">
        <v>130</v>
      </c>
    </row>
    <row r="6" spans="1:6" s="7" customFormat="1" ht="25.5" x14ac:dyDescent="0.2">
      <c r="A6" s="143">
        <v>1</v>
      </c>
      <c r="B6" s="44" t="s">
        <v>120</v>
      </c>
      <c r="C6" s="33" t="s">
        <v>2</v>
      </c>
      <c r="D6" s="35">
        <v>11</v>
      </c>
      <c r="E6" s="35"/>
      <c r="F6" s="35"/>
    </row>
    <row r="7" spans="1:6" s="7" customFormat="1" ht="14.25" x14ac:dyDescent="0.2">
      <c r="A7" s="143"/>
      <c r="B7" s="74"/>
      <c r="C7" s="73"/>
      <c r="D7" s="40"/>
      <c r="E7" s="40"/>
      <c r="F7" s="40"/>
    </row>
    <row r="8" spans="1:6" ht="12.75" x14ac:dyDescent="0.2">
      <c r="A8" s="145">
        <v>2</v>
      </c>
      <c r="B8" s="44" t="s">
        <v>121</v>
      </c>
      <c r="C8" s="135" t="s">
        <v>1</v>
      </c>
      <c r="D8" s="75">
        <v>7000</v>
      </c>
      <c r="E8" s="75"/>
      <c r="F8" s="75"/>
    </row>
    <row r="9" spans="1:6" ht="12.75" x14ac:dyDescent="0.2">
      <c r="A9" s="146"/>
      <c r="B9" s="16"/>
      <c r="C9" s="137"/>
      <c r="D9" s="16"/>
      <c r="E9" s="16"/>
      <c r="F9" s="16"/>
    </row>
    <row r="10" spans="1:6" ht="38.25" customHeight="1" x14ac:dyDescent="0.2">
      <c r="A10" s="126">
        <v>3</v>
      </c>
      <c r="B10" s="12" t="s">
        <v>134</v>
      </c>
      <c r="C10" s="135" t="s">
        <v>1</v>
      </c>
      <c r="D10" s="78">
        <v>260</v>
      </c>
      <c r="E10" s="78"/>
      <c r="F10" s="78"/>
    </row>
    <row r="11" spans="1:6" s="7" customFormat="1" ht="30.75" customHeight="1" x14ac:dyDescent="0.2">
      <c r="A11" s="147">
        <v>4</v>
      </c>
      <c r="B11" s="34" t="s">
        <v>92</v>
      </c>
      <c r="C11" s="33" t="s">
        <v>2</v>
      </c>
      <c r="D11" s="35">
        <v>8</v>
      </c>
      <c r="E11" s="35"/>
      <c r="F11" s="35"/>
    </row>
    <row r="12" spans="1:6" s="7" customFormat="1" ht="36.75" customHeight="1" x14ac:dyDescent="0.2">
      <c r="A12" s="148"/>
      <c r="B12" s="23" t="s">
        <v>93</v>
      </c>
      <c r="C12" s="139" t="s">
        <v>2</v>
      </c>
      <c r="D12" s="37">
        <v>8</v>
      </c>
      <c r="E12" s="37"/>
      <c r="F12" s="37"/>
    </row>
    <row r="13" spans="1:6" s="7" customFormat="1" ht="14.25" x14ac:dyDescent="0.2">
      <c r="A13" s="149"/>
      <c r="B13" s="28"/>
      <c r="C13" s="120"/>
      <c r="D13" s="41"/>
      <c r="E13" s="41"/>
      <c r="F13" s="41"/>
    </row>
    <row r="14" spans="1:6" s="7" customFormat="1" ht="30.75" customHeight="1" x14ac:dyDescent="0.2">
      <c r="A14" s="147">
        <v>5</v>
      </c>
      <c r="B14" s="34" t="s">
        <v>94</v>
      </c>
      <c r="C14" s="33" t="s">
        <v>2</v>
      </c>
      <c r="D14" s="35">
        <v>20</v>
      </c>
      <c r="E14" s="35"/>
      <c r="F14" s="35"/>
    </row>
    <row r="15" spans="1:6" s="7" customFormat="1" ht="36.75" customHeight="1" x14ac:dyDescent="0.2">
      <c r="A15" s="148"/>
      <c r="B15" s="23" t="s">
        <v>95</v>
      </c>
      <c r="C15" s="139" t="s">
        <v>2</v>
      </c>
      <c r="D15" s="37">
        <v>20</v>
      </c>
      <c r="E15" s="37"/>
      <c r="F15" s="37"/>
    </row>
    <row r="16" spans="1:6" s="7" customFormat="1" ht="14.25" x14ac:dyDescent="0.2">
      <c r="A16" s="149"/>
      <c r="B16" s="28"/>
      <c r="C16" s="120"/>
      <c r="D16" s="41"/>
      <c r="E16" s="41"/>
      <c r="F16" s="41"/>
    </row>
    <row r="17" spans="1:6" ht="25.5" x14ac:dyDescent="0.2">
      <c r="A17" s="144">
        <v>6</v>
      </c>
      <c r="B17" s="12" t="s">
        <v>5</v>
      </c>
      <c r="C17" s="135" t="s">
        <v>1</v>
      </c>
      <c r="D17" s="130">
        <v>8064</v>
      </c>
      <c r="E17" s="130"/>
      <c r="F17" s="130"/>
    </row>
    <row r="18" spans="1:6" ht="12.75" x14ac:dyDescent="0.2">
      <c r="A18" s="144"/>
      <c r="B18" s="15" t="s">
        <v>6</v>
      </c>
      <c r="C18" s="136" t="s">
        <v>1</v>
      </c>
      <c r="D18" s="55">
        <v>8225.2800000000007</v>
      </c>
      <c r="E18" s="55"/>
      <c r="F18" s="55"/>
    </row>
    <row r="19" spans="1:6" s="7" customFormat="1" ht="14.25" x14ac:dyDescent="0.2">
      <c r="A19" s="144"/>
      <c r="B19" s="56" t="s">
        <v>8</v>
      </c>
      <c r="C19" s="139" t="s">
        <v>3</v>
      </c>
      <c r="D19" s="57">
        <v>483.84000000000003</v>
      </c>
      <c r="E19" s="57"/>
      <c r="F19" s="57"/>
    </row>
    <row r="20" spans="1:6" ht="9.75" customHeight="1" x14ac:dyDescent="0.2">
      <c r="A20" s="144"/>
      <c r="B20" s="16"/>
      <c r="C20" s="137"/>
      <c r="D20" s="16"/>
      <c r="E20" s="16"/>
      <c r="F20" s="16"/>
    </row>
    <row r="21" spans="1:6" s="7" customFormat="1" ht="14.25" customHeight="1" x14ac:dyDescent="0.2">
      <c r="A21" s="147">
        <v>7</v>
      </c>
      <c r="B21" s="54" t="s">
        <v>96</v>
      </c>
      <c r="C21" s="25" t="s">
        <v>2</v>
      </c>
      <c r="D21" s="29">
        <v>2</v>
      </c>
      <c r="E21" s="29"/>
      <c r="F21" s="29"/>
    </row>
    <row r="22" spans="1:6" ht="27.75" customHeight="1" x14ac:dyDescent="0.2">
      <c r="A22" s="148"/>
      <c r="B22" s="15" t="s">
        <v>97</v>
      </c>
      <c r="C22" s="136" t="s">
        <v>3</v>
      </c>
      <c r="D22" s="15">
        <v>2</v>
      </c>
      <c r="E22" s="15"/>
      <c r="F22" s="15"/>
    </row>
    <row r="23" spans="1:6" s="7" customFormat="1" ht="14.25" x14ac:dyDescent="0.2">
      <c r="A23" s="149"/>
      <c r="B23" s="129"/>
      <c r="C23" s="10"/>
      <c r="D23" s="11"/>
      <c r="E23" s="11"/>
      <c r="F23" s="11"/>
    </row>
    <row r="24" spans="1:6" ht="36" customHeight="1" x14ac:dyDescent="0.2">
      <c r="A24" s="145">
        <v>8</v>
      </c>
      <c r="B24" s="18" t="s">
        <v>98</v>
      </c>
      <c r="C24" s="136" t="s">
        <v>3</v>
      </c>
      <c r="D24" s="12">
        <v>16</v>
      </c>
      <c r="E24" s="12"/>
      <c r="F24" s="12"/>
    </row>
    <row r="25" spans="1:6" ht="12.75" x14ac:dyDescent="0.2">
      <c r="A25" s="154"/>
      <c r="B25" s="15" t="s">
        <v>99</v>
      </c>
      <c r="C25" s="136" t="s">
        <v>3</v>
      </c>
      <c r="D25" s="72">
        <v>64</v>
      </c>
      <c r="E25" s="72"/>
      <c r="F25" s="72"/>
    </row>
    <row r="26" spans="1:6" ht="15" customHeight="1" x14ac:dyDescent="0.2">
      <c r="A26" s="146"/>
      <c r="B26" s="15"/>
      <c r="C26" s="137"/>
      <c r="D26" s="15"/>
      <c r="E26" s="15"/>
      <c r="F26" s="15"/>
    </row>
    <row r="27" spans="1:6" ht="36" customHeight="1" x14ac:dyDescent="0.2">
      <c r="A27" s="145">
        <v>9</v>
      </c>
      <c r="B27" s="18" t="s">
        <v>100</v>
      </c>
      <c r="C27" s="135" t="s">
        <v>3</v>
      </c>
      <c r="D27" s="12">
        <v>2</v>
      </c>
      <c r="E27" s="12"/>
      <c r="F27" s="12"/>
    </row>
    <row r="28" spans="1:6" ht="12.75" x14ac:dyDescent="0.2">
      <c r="A28" s="154"/>
      <c r="B28" s="15" t="s">
        <v>101</v>
      </c>
      <c r="C28" s="136" t="s">
        <v>3</v>
      </c>
      <c r="D28" s="72">
        <v>8</v>
      </c>
      <c r="E28" s="72"/>
      <c r="F28" s="72"/>
    </row>
    <row r="29" spans="1:6" ht="15" customHeight="1" x14ac:dyDescent="0.2">
      <c r="A29" s="146"/>
      <c r="B29" s="15" t="s">
        <v>102</v>
      </c>
      <c r="C29" s="136"/>
      <c r="D29" s="15"/>
      <c r="E29" s="15"/>
      <c r="F29" s="15"/>
    </row>
    <row r="30" spans="1:6" ht="34.5" customHeight="1" x14ac:dyDescent="0.2">
      <c r="A30" s="144">
        <v>10</v>
      </c>
      <c r="B30" s="12" t="s">
        <v>116</v>
      </c>
      <c r="C30" s="135" t="s">
        <v>1</v>
      </c>
      <c r="D30" s="12">
        <v>270</v>
      </c>
      <c r="E30" s="12"/>
      <c r="F30" s="12"/>
    </row>
    <row r="31" spans="1:6" ht="12.75" x14ac:dyDescent="0.2">
      <c r="A31" s="144"/>
      <c r="B31" s="15" t="s">
        <v>33</v>
      </c>
      <c r="C31" s="136" t="s">
        <v>1</v>
      </c>
      <c r="D31" s="19">
        <v>275.40000000000003</v>
      </c>
      <c r="E31" s="19"/>
      <c r="F31" s="19"/>
    </row>
    <row r="32" spans="1:6" ht="12.75" x14ac:dyDescent="0.2">
      <c r="A32" s="144"/>
      <c r="B32" s="15" t="s">
        <v>103</v>
      </c>
      <c r="C32" s="136" t="s">
        <v>3</v>
      </c>
      <c r="D32" s="72">
        <v>810</v>
      </c>
      <c r="E32" s="72"/>
      <c r="F32" s="72"/>
    </row>
    <row r="33" spans="1:6" ht="9" customHeight="1" x14ac:dyDescent="0.2">
      <c r="A33" s="144"/>
      <c r="B33" s="16"/>
      <c r="C33" s="137"/>
      <c r="D33" s="16"/>
      <c r="E33" s="16"/>
      <c r="F33" s="16"/>
    </row>
    <row r="34" spans="1:6" s="131" customFormat="1" ht="24.75" customHeight="1" x14ac:dyDescent="0.2">
      <c r="A34" s="63">
        <v>11</v>
      </c>
      <c r="B34" s="62" t="s">
        <v>19</v>
      </c>
      <c r="C34" s="60" t="s">
        <v>3</v>
      </c>
      <c r="D34" s="62">
        <v>16</v>
      </c>
      <c r="E34" s="62"/>
      <c r="F34" s="62"/>
    </row>
    <row r="35" spans="1:6" s="131" customFormat="1" ht="18.75" customHeight="1" x14ac:dyDescent="0.2">
      <c r="A35" s="132"/>
      <c r="B35" s="133"/>
      <c r="C35" s="200"/>
      <c r="D35" s="134"/>
      <c r="E35" s="134"/>
      <c r="F35" s="134"/>
    </row>
    <row r="36" spans="1:6" s="7" customFormat="1" ht="30" customHeight="1" x14ac:dyDescent="0.2">
      <c r="A36" s="147">
        <v>12</v>
      </c>
      <c r="B36" s="62" t="s">
        <v>21</v>
      </c>
      <c r="C36" s="60" t="s">
        <v>3</v>
      </c>
      <c r="D36" s="62">
        <v>160</v>
      </c>
      <c r="E36" s="62"/>
      <c r="F36" s="62"/>
    </row>
    <row r="37" spans="1:6" s="7" customFormat="1" ht="18.75" customHeight="1" x14ac:dyDescent="0.2">
      <c r="A37" s="149"/>
      <c r="B37" s="133"/>
      <c r="C37" s="200"/>
      <c r="D37" s="134"/>
      <c r="E37" s="134"/>
      <c r="F37" s="134"/>
    </row>
    <row r="38" spans="1:6" s="7" customFormat="1" ht="25.5" customHeight="1" x14ac:dyDescent="0.2">
      <c r="A38" s="147">
        <v>13</v>
      </c>
      <c r="B38" s="34" t="s">
        <v>12</v>
      </c>
      <c r="C38" s="33" t="s">
        <v>1</v>
      </c>
      <c r="D38" s="35">
        <v>440</v>
      </c>
      <c r="E38" s="35"/>
      <c r="F38" s="35"/>
    </row>
    <row r="39" spans="1:6" s="7" customFormat="1" ht="18" customHeight="1" x14ac:dyDescent="0.2">
      <c r="A39" s="148"/>
      <c r="B39" s="22" t="s">
        <v>23</v>
      </c>
      <c r="C39" s="139" t="s">
        <v>1</v>
      </c>
      <c r="D39" s="37">
        <v>128.04000000000002</v>
      </c>
      <c r="E39" s="37"/>
      <c r="F39" s="37"/>
    </row>
    <row r="40" spans="1:6" s="7" customFormat="1" ht="18" customHeight="1" x14ac:dyDescent="0.2">
      <c r="A40" s="148"/>
      <c r="B40" s="22" t="s">
        <v>7</v>
      </c>
      <c r="C40" s="139" t="s">
        <v>1</v>
      </c>
      <c r="D40" s="37">
        <v>48.004000000000005</v>
      </c>
      <c r="E40" s="37"/>
      <c r="F40" s="37"/>
    </row>
    <row r="41" spans="1:6" s="7" customFormat="1" ht="17.25" customHeight="1" x14ac:dyDescent="0.2">
      <c r="A41" s="148"/>
      <c r="B41" s="22" t="s">
        <v>24</v>
      </c>
      <c r="C41" s="139" t="s">
        <v>1</v>
      </c>
      <c r="D41" s="37">
        <v>48.004000000000005</v>
      </c>
      <c r="E41" s="37"/>
      <c r="F41" s="37"/>
    </row>
    <row r="42" spans="1:6" s="7" customFormat="1" ht="17.25" customHeight="1" x14ac:dyDescent="0.2">
      <c r="A42" s="148"/>
      <c r="B42" s="22" t="s">
        <v>34</v>
      </c>
      <c r="C42" s="139" t="s">
        <v>1</v>
      </c>
      <c r="D42" s="37">
        <v>216.04000000000002</v>
      </c>
      <c r="E42" s="37"/>
      <c r="F42" s="37"/>
    </row>
    <row r="43" spans="1:6" s="7" customFormat="1" ht="14.25" x14ac:dyDescent="0.2">
      <c r="A43" s="149"/>
      <c r="B43" s="28"/>
      <c r="C43" s="120"/>
      <c r="D43" s="41"/>
      <c r="E43" s="41"/>
      <c r="F43" s="41"/>
    </row>
    <row r="44" spans="1:6" s="7" customFormat="1" ht="24" customHeight="1" x14ac:dyDescent="0.2">
      <c r="A44" s="127"/>
      <c r="B44" s="35" t="s">
        <v>35</v>
      </c>
      <c r="C44" s="138" t="s">
        <v>3</v>
      </c>
      <c r="D44" s="69">
        <v>324</v>
      </c>
      <c r="E44" s="69"/>
      <c r="F44" s="69"/>
    </row>
    <row r="45" spans="1:6" s="7" customFormat="1" ht="14.25" x14ac:dyDescent="0.2">
      <c r="A45" s="127"/>
      <c r="B45" s="36" t="s">
        <v>25</v>
      </c>
      <c r="C45" s="138" t="s">
        <v>3</v>
      </c>
      <c r="D45" s="69">
        <v>270</v>
      </c>
      <c r="E45" s="69"/>
      <c r="F45" s="69"/>
    </row>
    <row r="46" spans="1:6" s="7" customFormat="1" ht="38.25" x14ac:dyDescent="0.2">
      <c r="A46" s="127"/>
      <c r="B46" s="36" t="s">
        <v>13</v>
      </c>
      <c r="C46" s="138" t="s">
        <v>104</v>
      </c>
      <c r="D46" s="69">
        <v>324</v>
      </c>
      <c r="E46" s="69"/>
      <c r="F46" s="69"/>
    </row>
    <row r="47" spans="1:6" s="7" customFormat="1" ht="9.75" customHeight="1" x14ac:dyDescent="0.2">
      <c r="A47" s="129"/>
      <c r="B47" s="28"/>
      <c r="C47" s="120"/>
      <c r="D47" s="41"/>
      <c r="E47" s="41"/>
      <c r="F47" s="41"/>
    </row>
    <row r="48" spans="1:6" s="7" customFormat="1" ht="25.5" x14ac:dyDescent="0.2">
      <c r="A48" s="147">
        <v>14</v>
      </c>
      <c r="B48" s="44" t="s">
        <v>105</v>
      </c>
      <c r="C48" s="33" t="s">
        <v>1</v>
      </c>
      <c r="D48" s="35">
        <v>36</v>
      </c>
      <c r="E48" s="35"/>
      <c r="F48" s="35"/>
    </row>
    <row r="49" spans="1:6" s="7" customFormat="1" ht="21" customHeight="1" x14ac:dyDescent="0.2">
      <c r="A49" s="148"/>
      <c r="B49" s="22" t="s">
        <v>106</v>
      </c>
      <c r="C49" s="139" t="s">
        <v>1</v>
      </c>
      <c r="D49" s="37">
        <v>36</v>
      </c>
      <c r="E49" s="37"/>
      <c r="F49" s="37"/>
    </row>
    <row r="50" spans="1:6" s="7" customFormat="1" ht="14.25" x14ac:dyDescent="0.2">
      <c r="A50" s="148"/>
      <c r="B50" s="22" t="s">
        <v>107</v>
      </c>
      <c r="C50" s="139" t="s">
        <v>3</v>
      </c>
      <c r="D50" s="37">
        <v>36</v>
      </c>
      <c r="E50" s="37"/>
      <c r="F50" s="37"/>
    </row>
    <row r="51" spans="1:6" s="7" customFormat="1" ht="14.25" x14ac:dyDescent="0.2">
      <c r="A51" s="128"/>
      <c r="B51" s="22"/>
      <c r="C51" s="139"/>
      <c r="D51" s="37"/>
      <c r="E51" s="37"/>
      <c r="F51" s="37"/>
    </row>
    <row r="52" spans="1:6" ht="34.5" customHeight="1" x14ac:dyDescent="0.2">
      <c r="A52" s="143">
        <v>15</v>
      </c>
      <c r="B52" s="12" t="s">
        <v>117</v>
      </c>
      <c r="C52" s="135" t="s">
        <v>3</v>
      </c>
      <c r="D52" s="157">
        <v>72</v>
      </c>
      <c r="E52" s="13"/>
      <c r="F52" s="13"/>
    </row>
    <row r="53" spans="1:6" ht="9.75" customHeight="1" x14ac:dyDescent="0.2">
      <c r="A53" s="143"/>
      <c r="B53" s="16"/>
      <c r="C53" s="137"/>
      <c r="D53" s="16"/>
      <c r="E53" s="16"/>
      <c r="F53" s="16"/>
    </row>
    <row r="54" spans="1:6" ht="36" customHeight="1" x14ac:dyDescent="0.2">
      <c r="A54" s="145">
        <v>16</v>
      </c>
      <c r="B54" s="18" t="s">
        <v>108</v>
      </c>
      <c r="C54" s="136" t="s">
        <v>16</v>
      </c>
      <c r="D54" s="12">
        <v>0.14399999999999999</v>
      </c>
      <c r="E54" s="12"/>
      <c r="F54" s="12"/>
    </row>
    <row r="55" spans="1:6" ht="12.75" x14ac:dyDescent="0.2">
      <c r="A55" s="154"/>
      <c r="B55" s="15" t="s">
        <v>109</v>
      </c>
      <c r="C55" s="136" t="s">
        <v>110</v>
      </c>
      <c r="D55" s="72">
        <v>36</v>
      </c>
      <c r="E55" s="72"/>
      <c r="F55" s="72"/>
    </row>
    <row r="56" spans="1:6" ht="15" customHeight="1" x14ac:dyDescent="0.2">
      <c r="A56" s="146"/>
      <c r="B56" s="15"/>
      <c r="C56" s="136"/>
      <c r="D56" s="15"/>
      <c r="E56" s="15"/>
      <c r="F56" s="15"/>
    </row>
    <row r="57" spans="1:6" s="7" customFormat="1" ht="14.25" x14ac:dyDescent="0.2">
      <c r="A57" s="143">
        <v>17</v>
      </c>
      <c r="B57" s="79" t="s">
        <v>118</v>
      </c>
      <c r="C57" s="80" t="s">
        <v>2</v>
      </c>
      <c r="D57" s="29">
        <v>180</v>
      </c>
      <c r="E57" s="29"/>
      <c r="F57" s="29"/>
    </row>
    <row r="58" spans="1:6" s="7" customFormat="1" ht="14.25" x14ac:dyDescent="0.2">
      <c r="A58" s="143"/>
      <c r="B58" s="129"/>
      <c r="C58" s="10"/>
      <c r="D58" s="11"/>
      <c r="E58" s="11"/>
      <c r="F58" s="11"/>
    </row>
    <row r="59" spans="1:6" ht="27.75" customHeight="1" x14ac:dyDescent="0.2">
      <c r="A59" s="143">
        <v>18</v>
      </c>
      <c r="B59" s="82" t="s">
        <v>119</v>
      </c>
      <c r="C59" s="63" t="s">
        <v>3</v>
      </c>
      <c r="D59" s="83">
        <v>180</v>
      </c>
      <c r="E59" s="83"/>
      <c r="F59" s="83"/>
    </row>
    <row r="60" spans="1:6" ht="14.25" customHeight="1" x14ac:dyDescent="0.2">
      <c r="A60" s="143"/>
      <c r="B60" s="84"/>
      <c r="C60" s="132"/>
      <c r="D60" s="84"/>
      <c r="E60" s="84"/>
      <c r="F60" s="84"/>
    </row>
    <row r="61" spans="1:6" s="7" customFormat="1" ht="14.25" x14ac:dyDescent="0.2">
      <c r="A61" s="143">
        <v>19</v>
      </c>
      <c r="B61" s="85" t="s">
        <v>26</v>
      </c>
      <c r="C61" s="80" t="s">
        <v>2</v>
      </c>
      <c r="D61" s="29">
        <v>180</v>
      </c>
      <c r="E61" s="29"/>
      <c r="F61" s="29"/>
    </row>
    <row r="62" spans="1:6" s="7" customFormat="1" ht="14.25" x14ac:dyDescent="0.2">
      <c r="A62" s="143"/>
      <c r="B62" s="129"/>
      <c r="C62" s="10"/>
      <c r="D62" s="11"/>
      <c r="E62" s="11"/>
      <c r="F62" s="11"/>
    </row>
    <row r="63" spans="1:6" s="7" customFormat="1" ht="25.5" x14ac:dyDescent="0.2">
      <c r="A63" s="143">
        <v>20</v>
      </c>
      <c r="B63" s="26" t="s">
        <v>27</v>
      </c>
      <c r="C63" s="25" t="s">
        <v>2</v>
      </c>
      <c r="D63" s="30">
        <v>180</v>
      </c>
      <c r="E63" s="30"/>
      <c r="F63" s="30"/>
    </row>
    <row r="64" spans="1:6" s="7" customFormat="1" ht="20.25" customHeight="1" x14ac:dyDescent="0.2">
      <c r="A64" s="143"/>
      <c r="B64" s="27"/>
      <c r="C64" s="45"/>
      <c r="D64" s="46"/>
      <c r="E64" s="46"/>
      <c r="F64" s="46"/>
    </row>
    <row r="65" spans="1:6" s="7" customFormat="1" ht="14.25" customHeight="1" x14ac:dyDescent="0.2">
      <c r="B65" s="141" t="s">
        <v>4</v>
      </c>
      <c r="C65" s="142"/>
      <c r="D65" s="51"/>
      <c r="E65" s="51"/>
      <c r="F65" s="51"/>
    </row>
    <row r="66" spans="1:6" s="7" customFormat="1" ht="14.25" x14ac:dyDescent="0.2">
      <c r="A66" s="47">
        <v>1</v>
      </c>
      <c r="B66" s="48" t="s">
        <v>29</v>
      </c>
      <c r="C66" s="49" t="s">
        <v>2</v>
      </c>
      <c r="D66" s="47">
        <v>180</v>
      </c>
      <c r="E66" s="47"/>
      <c r="F66" s="47"/>
    </row>
    <row r="67" spans="1:6" s="7" customFormat="1" ht="14.25" x14ac:dyDescent="0.2">
      <c r="A67" s="47">
        <v>2</v>
      </c>
      <c r="B67" s="48" t="s">
        <v>9</v>
      </c>
      <c r="C67" s="49" t="s">
        <v>2</v>
      </c>
      <c r="D67" s="47">
        <v>160</v>
      </c>
      <c r="E67" s="47"/>
      <c r="F67" s="47"/>
    </row>
    <row r="68" spans="1:6" s="7" customFormat="1" ht="14.25" x14ac:dyDescent="0.2">
      <c r="A68" s="47">
        <v>3</v>
      </c>
      <c r="B68" s="48" t="s">
        <v>111</v>
      </c>
      <c r="C68" s="49" t="s">
        <v>2</v>
      </c>
      <c r="D68" s="47">
        <v>16</v>
      </c>
      <c r="E68" s="47"/>
      <c r="F68" s="47"/>
    </row>
    <row r="69" spans="1:6" ht="12.75" x14ac:dyDescent="0.2">
      <c r="A69" s="158"/>
      <c r="B69" s="159" t="s">
        <v>123</v>
      </c>
      <c r="C69" s="196"/>
      <c r="D69" s="195"/>
      <c r="E69" s="161"/>
      <c r="F69" s="161"/>
    </row>
    <row r="70" spans="1:6" ht="25.5" x14ac:dyDescent="0.2">
      <c r="A70" s="158"/>
      <c r="B70" s="163" t="s">
        <v>124</v>
      </c>
      <c r="C70" s="196"/>
      <c r="D70" s="195"/>
      <c r="E70" s="161"/>
      <c r="F70" s="161"/>
    </row>
    <row r="71" spans="1:6" ht="12.75" x14ac:dyDescent="0.2">
      <c r="A71" s="158"/>
      <c r="B71" s="159" t="s">
        <v>123</v>
      </c>
      <c r="C71" s="196"/>
      <c r="D71" s="195"/>
      <c r="E71" s="161"/>
      <c r="F71" s="161"/>
    </row>
    <row r="72" spans="1:6" ht="12.75" x14ac:dyDescent="0.2">
      <c r="A72" s="158"/>
      <c r="B72" s="163" t="s">
        <v>125</v>
      </c>
      <c r="C72" s="196"/>
      <c r="D72" s="195"/>
      <c r="E72" s="161"/>
      <c r="F72" s="161"/>
    </row>
  </sheetData>
  <mergeCells count="22">
    <mergeCell ref="A52:A53"/>
    <mergeCell ref="A54:A56"/>
    <mergeCell ref="A57:A58"/>
    <mergeCell ref="A59:A60"/>
    <mergeCell ref="A61:A62"/>
    <mergeCell ref="A63:A64"/>
    <mergeCell ref="A48:A50"/>
    <mergeCell ref="A8:A9"/>
    <mergeCell ref="A11:A13"/>
    <mergeCell ref="A14:A16"/>
    <mergeCell ref="A17:A20"/>
    <mergeCell ref="A21:A23"/>
    <mergeCell ref="A24:A26"/>
    <mergeCell ref="A27:A29"/>
    <mergeCell ref="A30:A33"/>
    <mergeCell ref="A36:A37"/>
    <mergeCell ref="A38:A43"/>
    <mergeCell ref="A6:A7"/>
    <mergeCell ref="A2:D2"/>
    <mergeCell ref="B3:D3"/>
    <mergeCell ref="B4:D4"/>
    <mergeCell ref="A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Շենգավիթ 11փ 35-Ա</vt:lpstr>
      <vt:lpstr>Արշակունյաց 135</vt:lpstr>
      <vt:lpstr>Շարուրի 15</vt:lpstr>
      <vt:lpstr>Շարուրի 26Ա</vt:lpstr>
      <vt:lpstr>Աէրացիա 1-10</vt:lpstr>
      <vt:lpstr>Աէրացիա 2-10 </vt:lpstr>
      <vt:lpstr>Արտաշիսյան 88</vt:lpstr>
      <vt:lpstr>Շիրակի 56</vt:lpstr>
      <vt:lpstr>Թադևոսյան 4</vt:lpstr>
      <vt:lpstr>Թադևոսյան 14</vt:lpstr>
      <vt:lpstr>Տարոնցի1</vt:lpstr>
      <vt:lpstr>Տարոնցի 16</vt:lpstr>
      <vt:lpstr>Թելմանի 1-3</vt:lpstr>
      <vt:lpstr>Վ.Շենգավիթ 2շ</vt:lpstr>
      <vt:lpstr>Վ.Շենգավիթ 20շ</vt:lpstr>
      <vt:lpstr>Սվաճյան 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SARGSYAN Gohar G.</dc:creator>
  <cp:lastModifiedBy>ABRAHAMYAN Lilit G.</cp:lastModifiedBy>
  <cp:lastPrinted>2015-02-03T12:25:21Z</cp:lastPrinted>
  <dcterms:created xsi:type="dcterms:W3CDTF">2012-11-19T11:59:40Z</dcterms:created>
  <dcterms:modified xsi:type="dcterms:W3CDTF">2016-06-08T07:07:26Z</dcterms:modified>
</cp:coreProperties>
</file>